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3 года\"/>
    </mc:Choice>
  </mc:AlternateContent>
  <xr:revisionPtr revIDLastSave="0" documentId="13_ncr:1_{BBF6346C-B1E9-499B-A79B-E0A46AC755E3}" xr6:coauthVersionLast="47" xr6:coauthVersionMax="47" xr10:uidLastSave="{00000000-0000-0000-0000-000000000000}"/>
  <bookViews>
    <workbookView xWindow="-120" yWindow="-120" windowWidth="29040" windowHeight="15840" xr2:uid="{1DDF38B8-F79C-44B7-8AFA-0AEC2A9C4EFA}"/>
  </bookViews>
  <sheets>
    <sheet name="СравнитТаблица_3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1" l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7" i="1"/>
  <c r="T39" i="1"/>
  <c r="T40" i="1"/>
  <c r="T41" i="1"/>
  <c r="T42" i="1"/>
  <c r="T43" i="1"/>
  <c r="T44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84" i="1"/>
  <c r="T85" i="1"/>
  <c r="T88" i="1"/>
  <c r="T90" i="1"/>
  <c r="T91" i="1"/>
  <c r="T10" i="1"/>
</calcChain>
</file>

<file path=xl/sharedStrings.xml><?xml version="1.0" encoding="utf-8"?>
<sst xmlns="http://schemas.openxmlformats.org/spreadsheetml/2006/main" count="358" uniqueCount="302">
  <si>
    <t>скрыть</t>
  </si>
  <si>
    <t/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</si>
  <si>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</si>
  <si>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</si>
  <si>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</si>
  <si>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</si>
  <si>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</si>
  <si>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</si>
  <si>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</si>
  <si>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</si>
  <si>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</si>
  <si>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</si>
  <si>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</si>
  <si>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</si>
  <si>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</si>
  <si>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</si>
  <si>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</si>
  <si>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</si>
  <si>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</si>
  <si>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</si>
  <si>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</si>
  <si>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</si>
  <si>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</si>
  <si>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</si>
  <si>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</si>
  <si>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</si>
  <si>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</si>
  <si>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</si>
  <si>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#5хх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</si>
  <si>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</si>
  <si>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</si>
  <si>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</si>
  <si>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</si>
  <si>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</si>
  <si>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</si>
  <si>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</si>
  <si>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</si>
  <si>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</si>
  <si>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</si>
  <si>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</si>
  <si>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</si>
  <si>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</si>
  <si>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</si>
  <si>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</si>
  <si>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</si>
  <si>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</si>
  <si>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</si>
  <si>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</si>
  <si>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</si>
  <si>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</si>
  <si>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</si>
  <si>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</si>
  <si>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</si>
  <si>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</si>
  <si>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</si>
  <si>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</si>
  <si>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</si>
  <si>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</si>
  <si>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</si>
  <si>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</si>
  <si>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</si>
  <si>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</si>
  <si>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</si>
  <si>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</si>
  <si>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</si>
  <si>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</si>
  <si>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</si>
  <si>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</si>
  <si>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</si>
  <si>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</si>
  <si>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</si>
  <si>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</si>
  <si>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</si>
  <si>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</si>
  <si>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</si>
  <si>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</si>
  <si>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</si>
  <si>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</si>
  <si>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</si>
  <si>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</si>
  <si>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</si>
  <si>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</si>
  <si>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</si>
  <si>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</si>
  <si>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</si>
  <si>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</si>
  <si>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</si>
  <si>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</si>
  <si>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</si>
  <si>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</si>
  <si>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</si>
  <si>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</si>
  <si>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</si>
  <si>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</si>
  <si>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</si>
  <si>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</si>
  <si>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</si>
  <si>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</si>
  <si>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</si>
  <si>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</si>
  <si>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</si>
  <si>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</si>
  <si>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</si>
  <si>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</si>
  <si>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</si>
  <si>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</si>
  <si>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</si>
  <si>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</si>
  <si>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</si>
  <si>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</si>
  <si>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</si>
  <si>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</si>
  <si>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</si>
  <si>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</si>
  <si>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</si>
  <si>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</si>
  <si>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</si>
  <si>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</si>
  <si>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</si>
  <si>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</si>
  <si>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</si>
  <si>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</si>
  <si>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</si>
  <si>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</si>
  <si>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</si>
  <si>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</si>
  <si>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</si>
  <si>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</si>
  <si>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</si>
  <si>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</si>
  <si>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</si>
  <si>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</si>
  <si>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</si>
  <si>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</si>
  <si>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</si>
  <si>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</si>
  <si>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</si>
  <si>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</si>
  <si>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</si>
  <si>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</si>
  <si>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</si>
  <si>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</si>
  <si>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</si>
  <si>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</si>
  <si>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</si>
  <si>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</si>
  <si>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</si>
  <si>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</si>
  <si>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</si>
  <si>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</si>
  <si>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</si>
  <si>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</si>
  <si>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</si>
  <si>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</si>
  <si>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</si>
  <si>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</si>
  <si>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</si>
  <si>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</si>
  <si>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</si>
  <si>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</si>
  <si>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</si>
  <si>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</si>
  <si>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</si>
  <si>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</si>
  <si>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</si>
  <si>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</si>
  <si>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</si>
  <si>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</si>
  <si>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</si>
  <si>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</si>
  <si>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</si>
  <si>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</si>
  <si>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</si>
  <si>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</si>
  <si>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</si>
  <si>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</si>
  <si>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</si>
  <si>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</si>
  <si>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</si>
  <si>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</si>
  <si>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</si>
  <si>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</si>
  <si>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</si>
  <si>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</si>
  <si>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ПРОЧИЕ БЕЗВОЗМЕЗДНЫЕ ПОСТУПЛЕНИЯ</t>
  </si>
  <si>
    <t>35</t>
  </si>
  <si>
    <t>#2024001410,#2024001405</t>
  </si>
  <si>
    <t>2024хxxx</t>
  </si>
  <si>
    <t>000 2 02 04000 00 0000 151</t>
  </si>
  <si>
    <t>Иные межбюджетные трансферты</t>
  </si>
  <si>
    <t>34</t>
  </si>
  <si>
    <t>#10,#13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</si>
  <si>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</si>
  <si>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</si>
  <si>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</si>
  <si>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</si>
  <si>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</si>
  <si>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</si>
  <si>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</si>
  <si>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</si>
  <si>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</si>
  <si>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</si>
  <si>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</si>
  <si>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</si>
  <si>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</si>
  <si>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</si>
  <si>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</si>
  <si>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</si>
  <si>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</si>
  <si>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</si>
  <si>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 xml:space="preserve">БЕЗВОЗМЕЗДНЫЕ ПОСТУПЛЕНИЯ </t>
  </si>
  <si>
    <t>2.1.13.</t>
  </si>
  <si>
    <t>26</t>
  </si>
  <si>
    <t>117xxxxx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</si>
  <si>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</si>
  <si>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</si>
  <si>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</si>
  <si>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</si>
  <si>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</si>
  <si>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</si>
  <si>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</si>
  <si>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</si>
  <si>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</si>
  <si>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</si>
  <si>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</si>
  <si>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</si>
  <si>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</si>
  <si>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</si>
  <si>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</si>
  <si>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</si>
  <si>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</si>
  <si>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</si>
  <si>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</si>
  <si>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</si>
  <si>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</si>
  <si>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</si>
  <si>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</si>
  <si>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</si>
  <si>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</si>
  <si>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</si>
  <si>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</si>
  <si>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</si>
  <si>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</si>
  <si>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</si>
  <si>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</si>
  <si>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</si>
  <si>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</si>
  <si>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</si>
  <si>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</si>
  <si>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</si>
  <si>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</si>
  <si>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</si>
  <si>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</si>
  <si>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</si>
  <si>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</si>
  <si>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</si>
  <si>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</si>
  <si>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</si>
  <si>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</si>
  <si>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</si>
  <si>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</si>
  <si>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</si>
  <si>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</si>
  <si>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</si>
  <si>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</si>
  <si>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</si>
  <si>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</si>
  <si>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</si>
  <si>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</si>
  <si>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</si>
  <si>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</si>
  <si>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</si>
  <si>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</si>
  <si>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</si>
  <si>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</si>
  <si>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</si>
  <si>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</si>
  <si>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</si>
  <si>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</si>
  <si>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</si>
  <si>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</si>
  <si>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</si>
  <si>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</si>
  <si>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</si>
  <si>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</si>
  <si>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</si>
  <si>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</si>
  <si>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</si>
  <si>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</si>
  <si>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</si>
  <si>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</si>
  <si>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</si>
  <si>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30.09.2023  (текущий) год</t>
  </si>
  <si>
    <t>Факт с 00.00 по 30.09.2022 (отчетный) год</t>
  </si>
  <si>
    <t>Закон о бюджете</t>
  </si>
  <si>
    <t>Наименование</t>
  </si>
  <si>
    <t>№ пункта</t>
  </si>
  <si>
    <t>тыс.руб.</t>
  </si>
  <si>
    <t>с 00.00.0000 по 30.09.2023</t>
  </si>
  <si>
    <t>Единица измерения: тыс. руб.</t>
  </si>
  <si>
    <t>консолидированного 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</si>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</sst>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#,##0.00;[Red]\-#,##0.00;0.00"/>
    <numFmt numFmtId="166" formatCode="0000"/>
    <numFmt numFmtId="167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5" xfId="0" applyBorder="1" applyProtection="1">
      <protection hidden="1"/>
    </xf>
    <xf numFmtId="0" fontId="1" fillId="0" borderId="15" xfId="0" applyFont="1" applyBorder="1" applyProtection="1"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16" xfId="0" applyFont="1" applyBorder="1" applyAlignment="1" applyProtection="1">
      <alignment horizontal="centerContinuous" vertical="center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D8B25-BBC5-4ABE-8EEE-A5B27E22E3DA}">
  <sheetPr>
    <pageSetUpPr fitToPage="1"/>
  </sheetPr>
  <dimension ref="A1:AD93"/>
  <sheetViews>
    <sheetView showGridLines="0" showZeros="0" tabSelected="1" workbookViewId="0">
      <selection activeCell="T89" sqref="T89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17.25" customHeight="1" x14ac:dyDescent="0.25">
      <c r="A2" s="46"/>
      <c r="B2" s="46"/>
      <c r="C2" s="60" t="s">
        <v>301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30" ht="16.5" customHeight="1" x14ac:dyDescent="0.25">
      <c r="A3" s="46"/>
      <c r="B3" s="46"/>
      <c r="C3" s="60" t="s">
        <v>300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ht="15.75" customHeight="1" x14ac:dyDescent="0.2">
      <c r="A4" s="46"/>
      <c r="B4" s="46" t="s">
        <v>299</v>
      </c>
      <c r="C4" s="61" t="s">
        <v>298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5"/>
      <c r="V4" s="35"/>
      <c r="W4" s="35"/>
      <c r="X4" s="35"/>
      <c r="Y4" s="35"/>
      <c r="Z4" s="35"/>
      <c r="AA4" s="35"/>
      <c r="AB4" s="35"/>
      <c r="AC4" s="35"/>
      <c r="AD4" s="35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5"/>
      <c r="Q5" s="35"/>
      <c r="R5" s="35"/>
      <c r="S5" s="35"/>
      <c r="T5" s="53" t="s">
        <v>297</v>
      </c>
      <c r="U5" s="35"/>
      <c r="V5" s="35"/>
      <c r="W5" s="35"/>
      <c r="X5" s="35"/>
      <c r="Y5" s="35"/>
      <c r="Z5" s="35"/>
      <c r="AA5" s="35"/>
      <c r="AB5" s="35"/>
      <c r="AC5" s="35"/>
      <c r="AD5" s="35"/>
    </row>
    <row r="6" spans="1:30" ht="20.25" customHeight="1" thickBot="1" x14ac:dyDescent="0.25">
      <c r="A6" s="46"/>
      <c r="B6" s="55" t="s">
        <v>296</v>
      </c>
      <c r="C6" s="58" t="s">
        <v>295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294</v>
      </c>
      <c r="R6" s="56" t="s">
        <v>293</v>
      </c>
      <c r="S6" s="56" t="s">
        <v>292</v>
      </c>
      <c r="T6" s="62" t="s">
        <v>291</v>
      </c>
      <c r="U6" s="48"/>
      <c r="V6" s="48"/>
      <c r="W6" s="48"/>
      <c r="X6" s="48"/>
      <c r="Y6" s="47"/>
      <c r="Z6" s="47"/>
      <c r="AA6" s="47"/>
      <c r="AB6" s="47"/>
      <c r="AC6" s="47"/>
      <c r="AD6" s="35"/>
    </row>
    <row r="7" spans="1:30" ht="27.75" customHeight="1" x14ac:dyDescent="0.2">
      <c r="A7" s="46"/>
      <c r="B7" s="55"/>
      <c r="C7" s="59"/>
      <c r="D7" s="45" t="s">
        <v>290</v>
      </c>
      <c r="E7" s="44"/>
      <c r="F7" s="44" t="s">
        <v>289</v>
      </c>
      <c r="G7" s="44" t="s">
        <v>288</v>
      </c>
      <c r="H7" s="44"/>
      <c r="I7" s="43" t="s">
        <v>287</v>
      </c>
      <c r="J7" s="42" t="s">
        <v>286</v>
      </c>
      <c r="K7" s="42" t="s">
        <v>285</v>
      </c>
      <c r="L7" s="42" t="s">
        <v>284</v>
      </c>
      <c r="M7" s="42"/>
      <c r="N7" s="42" t="s">
        <v>283</v>
      </c>
      <c r="O7" s="42" t="s">
        <v>282</v>
      </c>
      <c r="P7" s="37" t="s">
        <v>281</v>
      </c>
      <c r="Q7" s="57"/>
      <c r="R7" s="56"/>
      <c r="S7" s="56"/>
      <c r="T7" s="63"/>
      <c r="U7" s="34"/>
      <c r="V7" s="34"/>
      <c r="W7" s="34"/>
      <c r="X7" s="34"/>
      <c r="Y7" s="41"/>
      <c r="Z7" s="41"/>
      <c r="AA7" s="41"/>
      <c r="AB7" s="41"/>
      <c r="AC7" s="41"/>
      <c r="AD7" s="35"/>
    </row>
    <row r="8" spans="1:30" ht="12.75" customHeight="1" x14ac:dyDescent="0.2">
      <c r="A8" s="35"/>
      <c r="B8" s="35"/>
      <c r="C8" s="11">
        <v>1</v>
      </c>
      <c r="D8" s="40"/>
      <c r="E8" s="36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  <c r="Q8" s="38"/>
      <c r="R8" s="37">
        <v>2</v>
      </c>
      <c r="S8" s="37">
        <v>3</v>
      </c>
      <c r="T8" s="36">
        <v>4</v>
      </c>
      <c r="U8" s="35"/>
      <c r="V8" s="35"/>
      <c r="W8" s="35"/>
      <c r="X8" s="35"/>
      <c r="Y8" s="35"/>
      <c r="Z8" s="35"/>
      <c r="AA8" s="35"/>
      <c r="AB8" s="35"/>
      <c r="AC8" s="35"/>
      <c r="AD8" s="34"/>
    </row>
    <row r="9" spans="1:30" ht="18" customHeight="1" x14ac:dyDescent="0.2">
      <c r="A9" s="29"/>
      <c r="B9" s="25" t="s">
        <v>280</v>
      </c>
      <c r="C9" s="19" t="s">
        <v>279</v>
      </c>
      <c r="D9" s="23"/>
      <c r="E9" s="22"/>
      <c r="F9" s="33"/>
      <c r="G9" s="33"/>
      <c r="H9" s="33"/>
      <c r="I9" s="5"/>
      <c r="J9" s="5"/>
      <c r="K9" s="5"/>
      <c r="L9" s="5"/>
      <c r="M9" s="5"/>
      <c r="N9" s="5"/>
      <c r="O9" s="5"/>
      <c r="P9" s="5"/>
      <c r="Q9" s="5"/>
      <c r="R9" s="14"/>
      <c r="S9" s="14"/>
      <c r="T9" s="16" t="s">
        <v>1</v>
      </c>
      <c r="U9" s="31">
        <v>0</v>
      </c>
      <c r="V9" s="31">
        <v>0</v>
      </c>
      <c r="W9" s="31">
        <v>0</v>
      </c>
      <c r="X9" s="31">
        <v>0</v>
      </c>
      <c r="Y9" s="5">
        <v>1</v>
      </c>
      <c r="Z9" s="5">
        <v>0</v>
      </c>
      <c r="AA9" s="5" t="s">
        <v>20</v>
      </c>
      <c r="AB9" s="5"/>
      <c r="AC9" s="5"/>
      <c r="AD9" s="1"/>
    </row>
    <row r="10" spans="1:30" ht="12.75" customHeight="1" x14ac:dyDescent="0.2">
      <c r="A10" s="29"/>
      <c r="B10" s="25"/>
      <c r="C10" s="19" t="s">
        <v>278</v>
      </c>
      <c r="D10" s="23"/>
      <c r="E10" s="22"/>
      <c r="F10" s="33"/>
      <c r="G10" s="33"/>
      <c r="H10" s="33"/>
      <c r="I10" s="5"/>
      <c r="J10" s="5"/>
      <c r="K10" s="5"/>
      <c r="L10" s="5" t="s">
        <v>277</v>
      </c>
      <c r="M10" s="5"/>
      <c r="N10" s="5"/>
      <c r="O10" s="5"/>
      <c r="P10" s="5"/>
      <c r="Q10" s="5"/>
      <c r="R10" s="14">
        <v>48660.2</v>
      </c>
      <c r="S10" s="14">
        <v>56878.12</v>
      </c>
      <c r="T10" s="14">
        <f>S10/R10*100-100</f>
        <v>16.888381058853042</v>
      </c>
      <c r="U10" s="19">
        <v>74530576.040000007</v>
      </c>
      <c r="V10" s="19">
        <v>0</v>
      </c>
      <c r="W10" s="19">
        <v>56878120.57</v>
      </c>
      <c r="X10" s="19">
        <v>0</v>
      </c>
      <c r="Y10" s="19">
        <v>0</v>
      </c>
      <c r="Z10" s="19">
        <v>20230214</v>
      </c>
      <c r="AA10" s="19"/>
      <c r="AB10" s="19"/>
      <c r="AC10" s="19"/>
      <c r="AD10" s="32"/>
    </row>
    <row r="11" spans="1:30" ht="18" customHeight="1" x14ac:dyDescent="0.2">
      <c r="A11" s="29"/>
      <c r="B11" s="25" t="s">
        <v>276</v>
      </c>
      <c r="C11" s="17" t="s">
        <v>275</v>
      </c>
      <c r="D11" s="23"/>
      <c r="E11" s="22"/>
      <c r="F11" s="9"/>
      <c r="G11" s="9"/>
      <c r="H11" s="9"/>
      <c r="I11" s="5"/>
      <c r="J11" s="5"/>
      <c r="K11" s="5"/>
      <c r="L11" s="5" t="s">
        <v>274</v>
      </c>
      <c r="M11" s="5"/>
      <c r="N11" s="5"/>
      <c r="O11" s="5"/>
      <c r="P11" s="5"/>
      <c r="Q11" s="5"/>
      <c r="R11" s="16">
        <v>42464</v>
      </c>
      <c r="S11" s="16">
        <v>47885.1</v>
      </c>
      <c r="T11" s="14">
        <f t="shared" ref="T11:T74" si="0">S11/R11*100-100</f>
        <v>12.76634325546344</v>
      </c>
      <c r="U11" s="5">
        <v>65039000</v>
      </c>
      <c r="V11" s="31">
        <v>0</v>
      </c>
      <c r="W11" s="31">
        <v>47885097.780000001</v>
      </c>
      <c r="X11" s="31">
        <v>0</v>
      </c>
      <c r="Y11" s="5" t="s">
        <v>273</v>
      </c>
      <c r="Z11" s="5">
        <v>20230919</v>
      </c>
      <c r="AA11" s="5"/>
      <c r="AB11" s="5"/>
      <c r="AC11" s="5"/>
      <c r="AD11" s="1"/>
    </row>
    <row r="12" spans="1:30" ht="15.75" customHeight="1" x14ac:dyDescent="0.2">
      <c r="A12" s="29"/>
      <c r="B12" s="13"/>
      <c r="C12" s="28" t="s">
        <v>272</v>
      </c>
      <c r="D12" s="23" t="s">
        <v>271</v>
      </c>
      <c r="E12" s="22"/>
      <c r="F12" s="9"/>
      <c r="G12" s="9"/>
      <c r="H12" s="9"/>
      <c r="I12" s="5"/>
      <c r="J12" s="5"/>
      <c r="K12" s="26"/>
      <c r="L12" s="5" t="s">
        <v>270</v>
      </c>
      <c r="M12" s="23"/>
      <c r="N12" s="5"/>
      <c r="O12" s="23"/>
      <c r="P12" s="5"/>
      <c r="Q12" s="8"/>
      <c r="R12" s="18">
        <v>32490.2</v>
      </c>
      <c r="S12" s="18">
        <v>37385.370000000003</v>
      </c>
      <c r="T12" s="14">
        <f t="shared" si="0"/>
        <v>15.066604699263181</v>
      </c>
      <c r="U12" s="8">
        <v>49416000</v>
      </c>
      <c r="V12" s="30">
        <v>0</v>
      </c>
      <c r="W12" s="30">
        <v>37385374.850000001</v>
      </c>
      <c r="X12" s="30">
        <v>0</v>
      </c>
      <c r="Y12" s="5" t="s">
        <v>269</v>
      </c>
      <c r="Z12" s="5">
        <v>20230928</v>
      </c>
      <c r="AA12" s="5"/>
      <c r="AB12" s="5"/>
      <c r="AC12" s="5"/>
      <c r="AD12" s="1"/>
    </row>
    <row r="13" spans="1:30" ht="22.5" customHeight="1" x14ac:dyDescent="0.2">
      <c r="A13" s="29"/>
      <c r="B13" s="13"/>
      <c r="C13" s="28" t="s">
        <v>268</v>
      </c>
      <c r="D13" s="23"/>
      <c r="E13" s="22"/>
      <c r="F13" s="9"/>
      <c r="G13" s="9"/>
      <c r="H13" s="9"/>
      <c r="I13" s="5"/>
      <c r="J13" s="5"/>
      <c r="K13" s="26"/>
      <c r="L13" s="5" t="s">
        <v>267</v>
      </c>
      <c r="M13" s="23"/>
      <c r="N13" s="5"/>
      <c r="O13" s="23"/>
      <c r="P13" s="5"/>
      <c r="Q13" s="8"/>
      <c r="R13" s="18">
        <v>6728.2</v>
      </c>
      <c r="S13" s="18">
        <v>6530.02</v>
      </c>
      <c r="T13" s="14">
        <f t="shared" si="0"/>
        <v>-2.9455129157872761</v>
      </c>
      <c r="U13" s="8">
        <v>9865000</v>
      </c>
      <c r="V13" s="30">
        <v>0</v>
      </c>
      <c r="W13" s="30">
        <v>6530017.7199999997</v>
      </c>
      <c r="X13" s="30">
        <v>0</v>
      </c>
      <c r="Y13" s="5"/>
      <c r="Z13" s="5">
        <v>20230929</v>
      </c>
      <c r="AA13" s="5"/>
      <c r="AB13" s="5"/>
      <c r="AC13" s="5"/>
      <c r="AD13" s="1"/>
    </row>
    <row r="14" spans="1:30" ht="23.25" customHeight="1" x14ac:dyDescent="0.2">
      <c r="A14" s="29"/>
      <c r="B14" s="13"/>
      <c r="C14" s="28" t="s">
        <v>266</v>
      </c>
      <c r="D14" s="23" t="s">
        <v>265</v>
      </c>
      <c r="E14" s="22"/>
      <c r="F14" s="9"/>
      <c r="G14" s="9"/>
      <c r="H14" s="9"/>
      <c r="I14" s="5"/>
      <c r="J14" s="5"/>
      <c r="K14" s="26"/>
      <c r="L14" s="5" t="s">
        <v>264</v>
      </c>
      <c r="M14" s="23"/>
      <c r="N14" s="5"/>
      <c r="O14" s="23"/>
      <c r="P14" s="5"/>
      <c r="Q14" s="8"/>
      <c r="R14" s="18">
        <v>1540.3</v>
      </c>
      <c r="S14" s="18">
        <v>1920.64</v>
      </c>
      <c r="T14" s="14">
        <f t="shared" si="0"/>
        <v>24.692592352139215</v>
      </c>
      <c r="U14" s="8">
        <v>2065000</v>
      </c>
      <c r="V14" s="30">
        <v>0</v>
      </c>
      <c r="W14" s="30">
        <v>1920642.31</v>
      </c>
      <c r="X14" s="30">
        <v>0</v>
      </c>
      <c r="Y14" s="5" t="s">
        <v>263</v>
      </c>
      <c r="Z14" s="5">
        <v>20230927</v>
      </c>
      <c r="AA14" s="5"/>
      <c r="AB14" s="5"/>
      <c r="AC14" s="5"/>
      <c r="AD14" s="1"/>
    </row>
    <row r="15" spans="1:30" ht="21" customHeight="1" x14ac:dyDescent="0.2">
      <c r="A15" s="29"/>
      <c r="B15" s="13"/>
      <c r="C15" s="28" t="s">
        <v>262</v>
      </c>
      <c r="D15" s="23" t="s">
        <v>261</v>
      </c>
      <c r="E15" s="22"/>
      <c r="F15" s="9"/>
      <c r="G15" s="9"/>
      <c r="H15" s="9"/>
      <c r="I15" s="5"/>
      <c r="J15" s="5"/>
      <c r="K15" s="26"/>
      <c r="L15" s="5" t="s">
        <v>260</v>
      </c>
      <c r="M15" s="23"/>
      <c r="N15" s="5"/>
      <c r="O15" s="23"/>
      <c r="P15" s="5"/>
      <c r="Q15" s="8"/>
      <c r="R15" s="18">
        <v>-27.5</v>
      </c>
      <c r="S15" s="18">
        <v>-67.92</v>
      </c>
      <c r="T15" s="14">
        <f t="shared" si="0"/>
        <v>146.9818181818182</v>
      </c>
      <c r="U15" s="8">
        <v>0</v>
      </c>
      <c r="V15" s="30">
        <v>0</v>
      </c>
      <c r="W15" s="30">
        <v>-67922.490000000005</v>
      </c>
      <c r="X15" s="30">
        <v>0</v>
      </c>
      <c r="Y15" s="5" t="s">
        <v>259</v>
      </c>
      <c r="Z15" s="5">
        <v>20230605</v>
      </c>
      <c r="AA15" s="5"/>
      <c r="AB15" s="5"/>
      <c r="AC15" s="5"/>
      <c r="AD15" s="1"/>
    </row>
    <row r="16" spans="1:30" ht="18" customHeight="1" x14ac:dyDescent="0.2">
      <c r="A16" s="29"/>
      <c r="B16" s="13"/>
      <c r="C16" s="28" t="s">
        <v>258</v>
      </c>
      <c r="D16" s="23" t="s">
        <v>257</v>
      </c>
      <c r="E16" s="22"/>
      <c r="F16" s="9"/>
      <c r="G16" s="9"/>
      <c r="H16" s="9"/>
      <c r="I16" s="5"/>
      <c r="J16" s="5"/>
      <c r="K16" s="26"/>
      <c r="L16" s="5" t="s">
        <v>256</v>
      </c>
      <c r="M16" s="23"/>
      <c r="N16" s="5"/>
      <c r="O16" s="23"/>
      <c r="P16" s="5"/>
      <c r="Q16" s="8"/>
      <c r="R16" s="18">
        <v>0.5</v>
      </c>
      <c r="S16" s="18">
        <v>1.6</v>
      </c>
      <c r="T16" s="14">
        <f t="shared" si="0"/>
        <v>220</v>
      </c>
      <c r="U16" s="8">
        <v>1000</v>
      </c>
      <c r="V16" s="30">
        <v>0</v>
      </c>
      <c r="W16" s="30">
        <v>1598</v>
      </c>
      <c r="X16" s="30">
        <v>0</v>
      </c>
      <c r="Y16" s="5" t="s">
        <v>255</v>
      </c>
      <c r="Z16" s="5">
        <v>20230712</v>
      </c>
      <c r="AA16" s="5"/>
      <c r="AB16" s="5"/>
      <c r="AC16" s="5"/>
      <c r="AD16" s="1"/>
    </row>
    <row r="17" spans="1:30" ht="24.75" customHeight="1" x14ac:dyDescent="0.2">
      <c r="A17" s="29"/>
      <c r="B17" s="13"/>
      <c r="C17" s="28" t="s">
        <v>254</v>
      </c>
      <c r="D17" s="23"/>
      <c r="E17" s="22"/>
      <c r="F17" s="9"/>
      <c r="G17" s="9"/>
      <c r="H17" s="9"/>
      <c r="I17" s="5"/>
      <c r="J17" s="5"/>
      <c r="K17" s="26"/>
      <c r="L17" s="5" t="s">
        <v>253</v>
      </c>
      <c r="M17" s="23"/>
      <c r="N17" s="5"/>
      <c r="O17" s="23"/>
      <c r="P17" s="5"/>
      <c r="Q17" s="8"/>
      <c r="R17" s="18">
        <v>67.900000000000006</v>
      </c>
      <c r="S17" s="18">
        <v>115.41</v>
      </c>
      <c r="T17" s="14">
        <f t="shared" si="0"/>
        <v>69.970544918998513</v>
      </c>
      <c r="U17" s="8">
        <v>85000</v>
      </c>
      <c r="V17" s="30">
        <v>0</v>
      </c>
      <c r="W17" s="30">
        <v>115414.27</v>
      </c>
      <c r="X17" s="30">
        <v>0</v>
      </c>
      <c r="Y17" s="5" t="s">
        <v>252</v>
      </c>
      <c r="Z17" s="5">
        <v>20230929</v>
      </c>
      <c r="AA17" s="5"/>
      <c r="AB17" s="5"/>
      <c r="AC17" s="5"/>
      <c r="AD17" s="1"/>
    </row>
    <row r="18" spans="1:30" ht="15" customHeight="1" x14ac:dyDescent="0.2">
      <c r="A18" s="29"/>
      <c r="B18" s="13"/>
      <c r="C18" s="28" t="s">
        <v>251</v>
      </c>
      <c r="D18" s="23"/>
      <c r="E18" s="22"/>
      <c r="F18" s="9"/>
      <c r="G18" s="9"/>
      <c r="H18" s="9"/>
      <c r="I18" s="5"/>
      <c r="J18" s="5"/>
      <c r="K18" s="26"/>
      <c r="L18" s="5" t="s">
        <v>250</v>
      </c>
      <c r="M18" s="23"/>
      <c r="N18" s="5"/>
      <c r="O18" s="23"/>
      <c r="P18" s="5"/>
      <c r="Q18" s="8"/>
      <c r="R18" s="18">
        <v>330.6</v>
      </c>
      <c r="S18" s="18">
        <v>216.89</v>
      </c>
      <c r="T18" s="14">
        <f t="shared" si="0"/>
        <v>-34.395039322444049</v>
      </c>
      <c r="U18" s="8">
        <v>1175000</v>
      </c>
      <c r="V18" s="30">
        <v>0</v>
      </c>
      <c r="W18" s="30">
        <v>216886.58</v>
      </c>
      <c r="X18" s="30">
        <v>0</v>
      </c>
      <c r="Y18" s="5"/>
      <c r="Z18" s="5">
        <v>20230929</v>
      </c>
      <c r="AA18" s="5"/>
      <c r="AB18" s="5"/>
      <c r="AC18" s="5"/>
      <c r="AD18" s="1"/>
    </row>
    <row r="19" spans="1:30" ht="12.75" customHeight="1" x14ac:dyDescent="0.2">
      <c r="A19" s="29"/>
      <c r="B19" s="13"/>
      <c r="C19" s="28" t="s">
        <v>249</v>
      </c>
      <c r="D19" s="23"/>
      <c r="E19" s="22"/>
      <c r="F19" s="9"/>
      <c r="G19" s="9"/>
      <c r="H19" s="9"/>
      <c r="I19" s="5"/>
      <c r="J19" s="5"/>
      <c r="K19" s="26"/>
      <c r="L19" s="5" t="s">
        <v>248</v>
      </c>
      <c r="M19" s="23"/>
      <c r="N19" s="5"/>
      <c r="O19" s="23"/>
      <c r="P19" s="5"/>
      <c r="Q19" s="8"/>
      <c r="R19" s="18">
        <v>549.79999999999995</v>
      </c>
      <c r="S19" s="18">
        <v>851.31</v>
      </c>
      <c r="T19" s="14">
        <f t="shared" si="0"/>
        <v>54.839941797017104</v>
      </c>
      <c r="U19" s="8">
        <v>1382000</v>
      </c>
      <c r="V19" s="30">
        <v>0</v>
      </c>
      <c r="W19" s="30">
        <v>851306.37</v>
      </c>
      <c r="X19" s="30">
        <v>0</v>
      </c>
      <c r="Y19" s="5"/>
      <c r="Z19" s="5">
        <v>20230929</v>
      </c>
      <c r="AA19" s="5"/>
      <c r="AB19" s="5"/>
      <c r="AC19" s="5"/>
      <c r="AD19" s="1"/>
    </row>
    <row r="20" spans="1:30" ht="15" customHeight="1" x14ac:dyDescent="0.2">
      <c r="A20" s="29"/>
      <c r="B20" s="13" t="s">
        <v>247</v>
      </c>
      <c r="C20" s="28" t="s">
        <v>246</v>
      </c>
      <c r="D20" s="23" t="s">
        <v>245</v>
      </c>
      <c r="E20" s="22"/>
      <c r="F20" s="9"/>
      <c r="G20" s="9"/>
      <c r="H20" s="9"/>
      <c r="I20" s="5"/>
      <c r="J20" s="5"/>
      <c r="K20" s="26"/>
      <c r="L20" s="5" t="s">
        <v>244</v>
      </c>
      <c r="M20" s="23"/>
      <c r="N20" s="5"/>
      <c r="O20" s="23"/>
      <c r="P20" s="5"/>
      <c r="Q20" s="8"/>
      <c r="R20" s="18">
        <v>784</v>
      </c>
      <c r="S20" s="18">
        <v>931.78</v>
      </c>
      <c r="T20" s="14">
        <f t="shared" si="0"/>
        <v>18.849489795918359</v>
      </c>
      <c r="U20" s="8">
        <v>1050000</v>
      </c>
      <c r="V20" s="30">
        <v>0</v>
      </c>
      <c r="W20" s="30">
        <v>931780.17</v>
      </c>
      <c r="X20" s="30">
        <v>0</v>
      </c>
      <c r="Y20" s="5" t="s">
        <v>243</v>
      </c>
      <c r="Z20" s="5">
        <v>20230919</v>
      </c>
      <c r="AA20" s="5"/>
      <c r="AB20" s="5"/>
      <c r="AC20" s="5"/>
      <c r="AD20" s="1"/>
    </row>
    <row r="21" spans="1:30" ht="15.75" customHeight="1" x14ac:dyDescent="0.2">
      <c r="A21" s="29"/>
      <c r="B21" s="13"/>
      <c r="C21" s="28" t="s">
        <v>242</v>
      </c>
      <c r="D21" s="23"/>
      <c r="E21" s="22"/>
      <c r="F21" s="9"/>
      <c r="G21" s="9"/>
      <c r="H21" s="9"/>
      <c r="I21" s="5"/>
      <c r="J21" s="5"/>
      <c r="K21" s="26"/>
      <c r="L21" s="5" t="s">
        <v>241</v>
      </c>
      <c r="M21" s="23"/>
      <c r="N21" s="5"/>
      <c r="O21" s="23"/>
      <c r="P21" s="5"/>
      <c r="Q21" s="8"/>
      <c r="R21" s="18">
        <v>6196.2</v>
      </c>
      <c r="S21" s="18">
        <v>8993.02</v>
      </c>
      <c r="T21" s="14">
        <f t="shared" si="0"/>
        <v>45.137665020496456</v>
      </c>
      <c r="U21" s="8">
        <v>9491576.0399999991</v>
      </c>
      <c r="V21" s="30">
        <v>0</v>
      </c>
      <c r="W21" s="30">
        <v>8993022.7899999991</v>
      </c>
      <c r="X21" s="30">
        <v>0</v>
      </c>
      <c r="Y21" s="5" t="s">
        <v>240</v>
      </c>
      <c r="Z21" s="5">
        <v>20230214</v>
      </c>
      <c r="AA21" s="5"/>
      <c r="AB21" s="5"/>
      <c r="AC21" s="5"/>
      <c r="AD21" s="1"/>
    </row>
    <row r="22" spans="1:30" ht="28.5" customHeight="1" x14ac:dyDescent="0.2">
      <c r="A22" s="29"/>
      <c r="B22" s="13" t="s">
        <v>239</v>
      </c>
      <c r="C22" s="28" t="s">
        <v>238</v>
      </c>
      <c r="D22" s="23" t="s">
        <v>237</v>
      </c>
      <c r="E22" s="22"/>
      <c r="F22" s="9"/>
      <c r="G22" s="9"/>
      <c r="H22" s="9"/>
      <c r="I22" s="5"/>
      <c r="J22" s="5"/>
      <c r="K22" s="26"/>
      <c r="L22" s="5" t="s">
        <v>236</v>
      </c>
      <c r="M22" s="23"/>
      <c r="N22" s="5"/>
      <c r="O22" s="23"/>
      <c r="P22" s="5"/>
      <c r="Q22" s="8"/>
      <c r="R22" s="18">
        <v>4696.2</v>
      </c>
      <c r="S22" s="18">
        <v>6208.46</v>
      </c>
      <c r="T22" s="14">
        <f t="shared" si="0"/>
        <v>32.201780162684742</v>
      </c>
      <c r="U22" s="8">
        <v>6439615</v>
      </c>
      <c r="V22" s="30">
        <v>0</v>
      </c>
      <c r="W22" s="30">
        <v>6208456.8200000003</v>
      </c>
      <c r="X22" s="30">
        <v>0</v>
      </c>
      <c r="Y22" s="5" t="s">
        <v>235</v>
      </c>
      <c r="Z22" s="5">
        <v>20230922</v>
      </c>
      <c r="AA22" s="5"/>
      <c r="AB22" s="5"/>
      <c r="AC22" s="5"/>
      <c r="AD22" s="1"/>
    </row>
    <row r="23" spans="1:30" ht="12.75" customHeight="1" x14ac:dyDescent="0.2">
      <c r="A23" s="29"/>
      <c r="B23" s="13" t="s">
        <v>234</v>
      </c>
      <c r="C23" s="28" t="s">
        <v>233</v>
      </c>
      <c r="D23" s="23" t="s">
        <v>232</v>
      </c>
      <c r="E23" s="22"/>
      <c r="F23" s="9"/>
      <c r="G23" s="9"/>
      <c r="H23" s="9"/>
      <c r="I23" s="5"/>
      <c r="J23" s="5"/>
      <c r="K23" s="26"/>
      <c r="L23" s="5" t="s">
        <v>231</v>
      </c>
      <c r="M23" s="23"/>
      <c r="N23" s="5"/>
      <c r="O23" s="23"/>
      <c r="P23" s="5"/>
      <c r="Q23" s="8"/>
      <c r="R23" s="18">
        <v>8.6999999999999993</v>
      </c>
      <c r="S23" s="18">
        <v>111.47</v>
      </c>
      <c r="T23" s="14">
        <f t="shared" si="0"/>
        <v>1181.2643678160921</v>
      </c>
      <c r="U23" s="8">
        <v>126000</v>
      </c>
      <c r="V23" s="30">
        <v>0</v>
      </c>
      <c r="W23" s="30">
        <v>111473.01</v>
      </c>
      <c r="X23" s="30">
        <v>0</v>
      </c>
      <c r="Y23" s="5" t="s">
        <v>230</v>
      </c>
      <c r="Z23" s="5">
        <v>20230711</v>
      </c>
      <c r="AA23" s="5"/>
      <c r="AB23" s="5"/>
      <c r="AC23" s="5"/>
      <c r="AD23" s="1"/>
    </row>
    <row r="24" spans="1:30" ht="19.5" customHeight="1" x14ac:dyDescent="0.2">
      <c r="A24" s="29"/>
      <c r="B24" s="13" t="s">
        <v>229</v>
      </c>
      <c r="C24" s="28" t="s">
        <v>228</v>
      </c>
      <c r="D24" s="23" t="s">
        <v>227</v>
      </c>
      <c r="E24" s="22"/>
      <c r="F24" s="5"/>
      <c r="G24" s="5"/>
      <c r="H24" s="5"/>
      <c r="I24" s="5"/>
      <c r="J24" s="5"/>
      <c r="K24" s="26"/>
      <c r="L24" s="5" t="s">
        <v>226</v>
      </c>
      <c r="M24" s="23"/>
      <c r="N24" s="5"/>
      <c r="O24" s="23"/>
      <c r="P24" s="5"/>
      <c r="Q24" s="8"/>
      <c r="R24" s="18">
        <v>988.4</v>
      </c>
      <c r="S24" s="18">
        <v>928.73</v>
      </c>
      <c r="T24" s="14">
        <f t="shared" si="0"/>
        <v>-6.0370295426952651</v>
      </c>
      <c r="U24" s="2">
        <v>881957.69</v>
      </c>
      <c r="V24" s="6">
        <v>0</v>
      </c>
      <c r="W24" s="6">
        <v>928727.69</v>
      </c>
      <c r="X24" s="6">
        <v>0</v>
      </c>
      <c r="Y24" s="5" t="s">
        <v>225</v>
      </c>
      <c r="Z24" s="5">
        <v>20230918</v>
      </c>
      <c r="AA24" s="5"/>
      <c r="AB24" s="5"/>
      <c r="AC24" s="5"/>
      <c r="AD24" s="1"/>
    </row>
    <row r="25" spans="1:30" ht="19.5" customHeight="1" x14ac:dyDescent="0.2">
      <c r="A25" s="29"/>
      <c r="B25" s="13"/>
      <c r="C25" s="28" t="s">
        <v>224</v>
      </c>
      <c r="D25" s="23" t="s">
        <v>223</v>
      </c>
      <c r="E25" s="22"/>
      <c r="F25" s="5"/>
      <c r="G25" s="5"/>
      <c r="H25" s="5"/>
      <c r="I25" s="5"/>
      <c r="J25" s="5"/>
      <c r="K25" s="26"/>
      <c r="L25" s="5" t="s">
        <v>222</v>
      </c>
      <c r="M25" s="23"/>
      <c r="N25" s="5"/>
      <c r="O25" s="23"/>
      <c r="P25" s="5"/>
      <c r="Q25" s="8"/>
      <c r="R25" s="18">
        <v>309.8</v>
      </c>
      <c r="S25" s="18">
        <v>1452.61</v>
      </c>
      <c r="T25" s="14">
        <f t="shared" si="0"/>
        <v>368.88637830858613</v>
      </c>
      <c r="U25" s="2">
        <v>1787000</v>
      </c>
      <c r="V25" s="6">
        <v>0</v>
      </c>
      <c r="W25" s="6">
        <v>1452605.02</v>
      </c>
      <c r="X25" s="6">
        <v>0</v>
      </c>
      <c r="Y25" s="5" t="s">
        <v>221</v>
      </c>
      <c r="Z25" s="5">
        <v>20230928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220</v>
      </c>
      <c r="C26" s="28" t="s">
        <v>219</v>
      </c>
      <c r="D26" s="23" t="s">
        <v>218</v>
      </c>
      <c r="E26" s="22"/>
      <c r="F26" s="5"/>
      <c r="G26" s="5"/>
      <c r="H26" s="5"/>
      <c r="I26" s="5"/>
      <c r="J26" s="5"/>
      <c r="K26" s="26"/>
      <c r="L26" s="5" t="s">
        <v>217</v>
      </c>
      <c r="M26" s="23"/>
      <c r="N26" s="5"/>
      <c r="O26" s="23"/>
      <c r="P26" s="5"/>
      <c r="Q26" s="8"/>
      <c r="R26" s="18">
        <v>185.5</v>
      </c>
      <c r="S26" s="18">
        <v>291.76</v>
      </c>
      <c r="T26" s="14">
        <f t="shared" si="0"/>
        <v>57.28301886792454</v>
      </c>
      <c r="U26" s="2">
        <v>257003.35</v>
      </c>
      <c r="V26" s="6">
        <v>0</v>
      </c>
      <c r="W26" s="6">
        <v>291760.25</v>
      </c>
      <c r="X26" s="6">
        <v>0</v>
      </c>
      <c r="Y26" s="5" t="s">
        <v>216</v>
      </c>
      <c r="Z26" s="5">
        <v>20230921</v>
      </c>
      <c r="AA26" s="5"/>
      <c r="AB26" s="5"/>
      <c r="AC26" s="5"/>
      <c r="AD26" s="1"/>
    </row>
    <row r="27" spans="1:30" ht="15" customHeight="1" x14ac:dyDescent="0.2">
      <c r="A27" s="4"/>
      <c r="B27" s="13" t="s">
        <v>215</v>
      </c>
      <c r="C27" s="28" t="s">
        <v>214</v>
      </c>
      <c r="D27" s="23"/>
      <c r="E27" s="22"/>
      <c r="F27" s="5"/>
      <c r="G27" s="5"/>
      <c r="H27" s="5"/>
      <c r="I27" s="5"/>
      <c r="J27" s="5"/>
      <c r="K27" s="26"/>
      <c r="L27" s="5" t="s">
        <v>213</v>
      </c>
      <c r="M27" s="23"/>
      <c r="N27" s="5"/>
      <c r="O27" s="23"/>
      <c r="P27" s="5"/>
      <c r="Q27" s="8"/>
      <c r="R27" s="18">
        <v>7.7</v>
      </c>
      <c r="S27" s="18">
        <v>0</v>
      </c>
      <c r="T27" s="14">
        <f t="shared" si="0"/>
        <v>-100</v>
      </c>
      <c r="U27" s="2">
        <v>0</v>
      </c>
      <c r="V27" s="6">
        <v>0</v>
      </c>
      <c r="W27" s="6">
        <v>0</v>
      </c>
      <c r="X27" s="6">
        <v>0</v>
      </c>
      <c r="Y27" s="5" t="s">
        <v>212</v>
      </c>
      <c r="Z27" s="5">
        <v>20230214</v>
      </c>
      <c r="AA27" s="5"/>
      <c r="AB27" s="5"/>
      <c r="AC27" s="5"/>
      <c r="AD27" s="1"/>
    </row>
    <row r="28" spans="1:30" ht="18" customHeight="1" x14ac:dyDescent="0.2">
      <c r="A28" s="4"/>
      <c r="B28" s="13" t="s">
        <v>211</v>
      </c>
      <c r="C28" s="19" t="s">
        <v>210</v>
      </c>
      <c r="D28" s="23"/>
      <c r="E28" s="22"/>
      <c r="F28" s="5"/>
      <c r="G28" s="5"/>
      <c r="H28" s="5"/>
      <c r="I28" s="5"/>
      <c r="J28" s="5"/>
      <c r="K28" s="26"/>
      <c r="L28" s="5" t="s">
        <v>209</v>
      </c>
      <c r="M28" s="23"/>
      <c r="N28" s="5"/>
      <c r="O28" s="23"/>
      <c r="P28" s="5"/>
      <c r="Q28" s="8"/>
      <c r="R28" s="20">
        <v>272484.2</v>
      </c>
      <c r="S28" s="14">
        <v>293036.2</v>
      </c>
      <c r="T28" s="14">
        <f t="shared" si="0"/>
        <v>7.5424556726591874</v>
      </c>
      <c r="U28" s="2">
        <v>503248688.39999998</v>
      </c>
      <c r="V28" s="6">
        <v>0</v>
      </c>
      <c r="W28" s="6">
        <v>332525876.99000001</v>
      </c>
      <c r="X28" s="6">
        <v>0</v>
      </c>
      <c r="Y28" s="5" t="s">
        <v>208</v>
      </c>
      <c r="Z28" s="5">
        <v>20230608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207</v>
      </c>
      <c r="C29" s="27" t="s">
        <v>206</v>
      </c>
      <c r="D29" s="23" t="s">
        <v>205</v>
      </c>
      <c r="E29" s="22"/>
      <c r="F29" s="5"/>
      <c r="G29" s="5"/>
      <c r="H29" s="5"/>
      <c r="I29" s="5"/>
      <c r="J29" s="5"/>
      <c r="K29" s="26"/>
      <c r="L29" s="5" t="s">
        <v>204</v>
      </c>
      <c r="M29" s="23"/>
      <c r="N29" s="5"/>
      <c r="O29" s="23"/>
      <c r="P29" s="5"/>
      <c r="Q29" s="5"/>
      <c r="R29" s="20">
        <v>270639.09999999998</v>
      </c>
      <c r="S29" s="14">
        <v>292149.40000000002</v>
      </c>
      <c r="T29" s="14">
        <f t="shared" si="0"/>
        <v>7.94796465107963</v>
      </c>
      <c r="U29" s="2">
        <v>500471042.04000002</v>
      </c>
      <c r="V29" s="6">
        <v>0</v>
      </c>
      <c r="W29" s="6">
        <v>331639047.51999998</v>
      </c>
      <c r="X29" s="6">
        <v>0</v>
      </c>
      <c r="Y29" s="5" t="s">
        <v>203</v>
      </c>
      <c r="Z29" s="5">
        <v>20230927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8" t="s">
        <v>202</v>
      </c>
      <c r="D30" s="23" t="s">
        <v>201</v>
      </c>
      <c r="E30" s="22"/>
      <c r="F30" s="5"/>
      <c r="G30" s="5"/>
      <c r="H30" s="5"/>
      <c r="I30" s="5"/>
      <c r="J30" s="5"/>
      <c r="K30" s="26"/>
      <c r="L30" s="5" t="s">
        <v>200</v>
      </c>
      <c r="M30" s="23" t="s">
        <v>191</v>
      </c>
      <c r="N30" s="5"/>
      <c r="O30" s="23" t="s">
        <v>1</v>
      </c>
      <c r="P30" s="5"/>
      <c r="Q30" s="8"/>
      <c r="R30" s="18">
        <v>94124.5</v>
      </c>
      <c r="S30" s="18">
        <v>117078.1</v>
      </c>
      <c r="T30" s="14">
        <f t="shared" si="0"/>
        <v>24.386424363476038</v>
      </c>
      <c r="U30" s="2">
        <v>126584600</v>
      </c>
      <c r="V30" s="6">
        <v>0</v>
      </c>
      <c r="W30" s="6">
        <v>117078099.98999999</v>
      </c>
      <c r="X30" s="6">
        <v>0</v>
      </c>
      <c r="Y30" s="5" t="s">
        <v>199</v>
      </c>
      <c r="Z30" s="5">
        <v>20230809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8" t="s">
        <v>198</v>
      </c>
      <c r="D31" s="23" t="s">
        <v>197</v>
      </c>
      <c r="E31" s="22"/>
      <c r="F31" s="5"/>
      <c r="G31" s="5"/>
      <c r="H31" s="5"/>
      <c r="I31" s="5"/>
      <c r="J31" s="5"/>
      <c r="K31" s="26"/>
      <c r="L31" s="5" t="s">
        <v>196</v>
      </c>
      <c r="M31" s="23" t="s">
        <v>191</v>
      </c>
      <c r="N31" s="5"/>
      <c r="O31" s="23" t="s">
        <v>1</v>
      </c>
      <c r="P31" s="5"/>
      <c r="Q31" s="8"/>
      <c r="R31" s="18">
        <v>39572.1</v>
      </c>
      <c r="S31" s="18">
        <v>33947.300000000003</v>
      </c>
      <c r="T31" s="14">
        <f t="shared" si="0"/>
        <v>-14.214054851776865</v>
      </c>
      <c r="U31" s="2">
        <v>61656045.609999999</v>
      </c>
      <c r="V31" s="6">
        <v>0</v>
      </c>
      <c r="W31" s="6">
        <v>32754860.690000001</v>
      </c>
      <c r="X31" s="6">
        <v>0</v>
      </c>
      <c r="Y31" s="5" t="s">
        <v>195</v>
      </c>
      <c r="Z31" s="5">
        <v>20230925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8" t="s">
        <v>194</v>
      </c>
      <c r="D32" s="23" t="s">
        <v>193</v>
      </c>
      <c r="E32" s="22"/>
      <c r="F32" s="5"/>
      <c r="G32" s="5"/>
      <c r="H32" s="5"/>
      <c r="I32" s="5"/>
      <c r="J32" s="5"/>
      <c r="K32" s="26"/>
      <c r="L32" s="5" t="s">
        <v>192</v>
      </c>
      <c r="M32" s="23" t="s">
        <v>191</v>
      </c>
      <c r="N32" s="5"/>
      <c r="O32" s="23" t="s">
        <v>1</v>
      </c>
      <c r="P32" s="5"/>
      <c r="Q32" s="8"/>
      <c r="R32" s="18">
        <v>114666.2</v>
      </c>
      <c r="S32" s="18">
        <v>125147.42</v>
      </c>
      <c r="T32" s="14">
        <f t="shared" si="0"/>
        <v>9.140636037472234</v>
      </c>
      <c r="U32" s="2">
        <v>216615500</v>
      </c>
      <c r="V32" s="6">
        <v>0</v>
      </c>
      <c r="W32" s="6">
        <v>125147424.15000001</v>
      </c>
      <c r="X32" s="6">
        <v>0</v>
      </c>
      <c r="Y32" s="5" t="s">
        <v>190</v>
      </c>
      <c r="Z32" s="5">
        <v>20230919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8" t="s">
        <v>189</v>
      </c>
      <c r="D33" s="23" t="s">
        <v>188</v>
      </c>
      <c r="E33" s="22"/>
      <c r="F33" s="5"/>
      <c r="G33" s="5"/>
      <c r="H33" s="5"/>
      <c r="I33" s="5"/>
      <c r="J33" s="5"/>
      <c r="K33" s="26"/>
      <c r="L33" s="5" t="s">
        <v>187</v>
      </c>
      <c r="M33" s="23"/>
      <c r="N33" s="5"/>
      <c r="O33" s="23" t="s">
        <v>1</v>
      </c>
      <c r="P33" s="5" t="s">
        <v>186</v>
      </c>
      <c r="Q33" s="8"/>
      <c r="R33" s="18">
        <v>22276.2</v>
      </c>
      <c r="S33" s="18">
        <v>15976.5</v>
      </c>
      <c r="T33" s="14">
        <f t="shared" si="0"/>
        <v>-28.279957982061575</v>
      </c>
      <c r="U33" s="2">
        <v>43809202.82</v>
      </c>
      <c r="V33" s="6">
        <v>0</v>
      </c>
      <c r="W33" s="6">
        <v>23364910.280000001</v>
      </c>
      <c r="X33" s="6">
        <v>0</v>
      </c>
      <c r="Y33" s="5" t="s">
        <v>185</v>
      </c>
      <c r="Z33" s="5">
        <v>20230927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7" t="s">
        <v>184</v>
      </c>
      <c r="D34" s="23"/>
      <c r="E34" s="22"/>
      <c r="F34" s="5"/>
      <c r="G34" s="5"/>
      <c r="H34" s="5"/>
      <c r="I34" s="5"/>
      <c r="J34" s="5"/>
      <c r="K34" s="26"/>
      <c r="L34" s="5" t="s">
        <v>183</v>
      </c>
      <c r="M34" s="23"/>
      <c r="N34" s="5"/>
      <c r="O34" s="23" t="s">
        <v>1</v>
      </c>
      <c r="P34" s="5"/>
      <c r="Q34" s="8"/>
      <c r="R34" s="20">
        <v>1845.1</v>
      </c>
      <c r="S34" s="20">
        <v>1709.54</v>
      </c>
      <c r="T34" s="14">
        <f t="shared" si="0"/>
        <v>-7.3470272613950414</v>
      </c>
      <c r="U34" s="2">
        <v>2777646.36</v>
      </c>
      <c r="V34" s="6">
        <v>0</v>
      </c>
      <c r="W34" s="6">
        <v>1709538.81</v>
      </c>
      <c r="X34" s="6">
        <v>0</v>
      </c>
      <c r="Y34" s="5" t="s">
        <v>182</v>
      </c>
      <c r="Z34" s="5">
        <v>20230929</v>
      </c>
      <c r="AA34" s="5"/>
      <c r="AB34" s="5"/>
      <c r="AC34" s="5"/>
      <c r="AD34" s="1"/>
    </row>
    <row r="35" spans="1:30" ht="30" customHeight="1" x14ac:dyDescent="0.2">
      <c r="A35" s="4"/>
      <c r="B35" s="24" t="s">
        <v>181</v>
      </c>
      <c r="C35" s="27" t="s">
        <v>180</v>
      </c>
      <c r="D35" s="23" t="s">
        <v>179</v>
      </c>
      <c r="E35" s="22"/>
      <c r="F35" s="5"/>
      <c r="G35" s="5"/>
      <c r="H35" s="5"/>
      <c r="I35" s="5"/>
      <c r="J35" s="5"/>
      <c r="K35" s="26"/>
      <c r="L35" s="5" t="s">
        <v>178</v>
      </c>
      <c r="M35" s="23"/>
      <c r="N35" s="5"/>
      <c r="O35" s="23"/>
      <c r="P35" s="5"/>
      <c r="Q35" s="5"/>
      <c r="R35" s="20">
        <v>0</v>
      </c>
      <c r="S35" s="20">
        <v>280.2</v>
      </c>
      <c r="T35" s="14"/>
      <c r="U35" s="2">
        <v>0</v>
      </c>
      <c r="V35" s="6">
        <v>0</v>
      </c>
      <c r="W35" s="6">
        <v>821139</v>
      </c>
      <c r="X35" s="6">
        <v>0</v>
      </c>
      <c r="Y35" s="5" t="s">
        <v>177</v>
      </c>
      <c r="Z35" s="5">
        <v>20230227</v>
      </c>
      <c r="AA35" s="5"/>
      <c r="AB35" s="5"/>
      <c r="AC35" s="5"/>
      <c r="AD35" s="1"/>
    </row>
    <row r="36" spans="1:30" ht="19.5" customHeight="1" x14ac:dyDescent="0.2">
      <c r="A36" s="4"/>
      <c r="B36" s="13" t="s">
        <v>176</v>
      </c>
      <c r="C36" s="27" t="s">
        <v>175</v>
      </c>
      <c r="D36" s="23" t="s">
        <v>174</v>
      </c>
      <c r="E36" s="22"/>
      <c r="F36" s="5"/>
      <c r="G36" s="5"/>
      <c r="H36" s="5"/>
      <c r="I36" s="5"/>
      <c r="J36" s="5"/>
      <c r="K36" s="26"/>
      <c r="L36" s="5" t="s">
        <v>173</v>
      </c>
      <c r="M36" s="23"/>
      <c r="N36" s="5"/>
      <c r="O36" s="23"/>
      <c r="P36" s="5"/>
      <c r="Q36" s="8"/>
      <c r="R36" s="20">
        <v>0</v>
      </c>
      <c r="S36" s="20">
        <v>-1102.9000000000001</v>
      </c>
      <c r="T36" s="14"/>
      <c r="U36" s="2">
        <v>0</v>
      </c>
      <c r="V36" s="6">
        <v>0</v>
      </c>
      <c r="W36" s="6">
        <v>-1924070.14</v>
      </c>
      <c r="X36" s="6">
        <v>0</v>
      </c>
      <c r="Y36" s="5" t="s">
        <v>172</v>
      </c>
      <c r="Z36" s="5">
        <v>20230608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7" t="s">
        <v>171</v>
      </c>
      <c r="D37" s="23"/>
      <c r="E37" s="22"/>
      <c r="F37" s="5"/>
      <c r="G37" s="5"/>
      <c r="H37" s="5"/>
      <c r="I37" s="5"/>
      <c r="J37" s="5"/>
      <c r="K37" s="26"/>
      <c r="L37" s="5"/>
      <c r="M37" s="23"/>
      <c r="N37" s="5"/>
      <c r="O37" s="23"/>
      <c r="P37" s="5"/>
      <c r="Q37" s="8"/>
      <c r="R37" s="20">
        <v>321144.5</v>
      </c>
      <c r="S37" s="14">
        <v>349914.3</v>
      </c>
      <c r="T37" s="14">
        <f t="shared" si="0"/>
        <v>8.9585217869214659</v>
      </c>
      <c r="U37" s="2">
        <v>577779264.44000006</v>
      </c>
      <c r="V37" s="6">
        <v>584149761.40999997</v>
      </c>
      <c r="W37" s="6">
        <v>392662665.29000002</v>
      </c>
      <c r="X37" s="6">
        <v>384337684.02999997</v>
      </c>
      <c r="Y37" s="5" t="s">
        <v>170</v>
      </c>
      <c r="Z37" s="5">
        <v>20230000</v>
      </c>
      <c r="AA37" s="5"/>
      <c r="AB37" s="5"/>
      <c r="AC37" s="5"/>
      <c r="AD37" s="1"/>
    </row>
    <row r="38" spans="1:30" ht="16.5" customHeight="1" x14ac:dyDescent="0.2">
      <c r="A38" s="4"/>
      <c r="B38" s="25"/>
      <c r="C38" s="19" t="s">
        <v>169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/>
      <c r="S38" s="16"/>
      <c r="T38" s="14"/>
      <c r="U38" s="2">
        <v>0</v>
      </c>
      <c r="V38" s="6">
        <v>0</v>
      </c>
      <c r="W38" s="6">
        <v>0</v>
      </c>
      <c r="X38" s="6">
        <v>0</v>
      </c>
      <c r="Y38" s="5" t="s">
        <v>168</v>
      </c>
      <c r="Z38" s="5">
        <v>0</v>
      </c>
      <c r="AA38" s="5" t="s">
        <v>20</v>
      </c>
      <c r="AB38" s="5"/>
      <c r="AC38" s="5"/>
      <c r="AD38" s="1"/>
    </row>
    <row r="39" spans="1:30" ht="15" customHeight="1" x14ac:dyDescent="0.2">
      <c r="A39" s="4"/>
      <c r="B39" s="13"/>
      <c r="C39" s="15" t="s">
        <v>167</v>
      </c>
      <c r="D39" s="23"/>
      <c r="E39" s="22" t="s">
        <v>166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 t="s">
        <v>28</v>
      </c>
      <c r="R39" s="20">
        <v>52765.3</v>
      </c>
      <c r="S39" s="20">
        <v>58215.91</v>
      </c>
      <c r="T39" s="14">
        <f t="shared" si="0"/>
        <v>10.329913788038738</v>
      </c>
      <c r="U39" s="2">
        <v>0</v>
      </c>
      <c r="V39" s="6">
        <v>114753232.86</v>
      </c>
      <c r="W39" s="6">
        <v>0</v>
      </c>
      <c r="X39" s="6">
        <v>58215912.219999999</v>
      </c>
      <c r="Y39" s="5" t="s">
        <v>165</v>
      </c>
      <c r="Z39" s="5">
        <v>20230928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164</v>
      </c>
      <c r="D40" s="23"/>
      <c r="E40" s="22" t="s">
        <v>163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 t="s">
        <v>28</v>
      </c>
      <c r="R40" s="18">
        <v>2595.3000000000002</v>
      </c>
      <c r="S40" s="18">
        <v>2657.76</v>
      </c>
      <c r="T40" s="14">
        <f t="shared" si="0"/>
        <v>2.4066581898046593</v>
      </c>
      <c r="U40" s="2">
        <v>0</v>
      </c>
      <c r="V40" s="6">
        <v>3513506.88</v>
      </c>
      <c r="W40" s="6">
        <v>0</v>
      </c>
      <c r="X40" s="6">
        <v>2657761.37</v>
      </c>
      <c r="Y40" s="5"/>
      <c r="Z40" s="5">
        <v>20230922</v>
      </c>
      <c r="AA40" s="5"/>
      <c r="AB40" s="5"/>
      <c r="AC40" s="5"/>
      <c r="AD40" s="1"/>
    </row>
    <row r="41" spans="1:30" ht="40.5" customHeight="1" x14ac:dyDescent="0.2">
      <c r="A41" s="4"/>
      <c r="B41" s="24" t="s">
        <v>162</v>
      </c>
      <c r="C41" s="17" t="s">
        <v>161</v>
      </c>
      <c r="D41" s="23"/>
      <c r="E41" s="22" t="s">
        <v>160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28</v>
      </c>
      <c r="R41" s="18">
        <v>25.6</v>
      </c>
      <c r="S41" s="18">
        <v>72.36</v>
      </c>
      <c r="T41" s="14">
        <f t="shared" si="0"/>
        <v>182.65624999999994</v>
      </c>
      <c r="U41" s="2">
        <v>0</v>
      </c>
      <c r="V41" s="6">
        <v>84364</v>
      </c>
      <c r="W41" s="6">
        <v>0</v>
      </c>
      <c r="X41" s="6">
        <v>72362.97</v>
      </c>
      <c r="Y41" s="5" t="s">
        <v>159</v>
      </c>
      <c r="Z41" s="5">
        <v>20230913</v>
      </c>
      <c r="AA41" s="5"/>
      <c r="AB41" s="5"/>
      <c r="AC41" s="5"/>
      <c r="AD41" s="1"/>
    </row>
    <row r="42" spans="1:30" ht="33.75" customHeight="1" x14ac:dyDescent="0.2">
      <c r="A42" s="4"/>
      <c r="B42" s="13" t="s">
        <v>158</v>
      </c>
      <c r="C42" s="17" t="s">
        <v>157</v>
      </c>
      <c r="D42" s="11"/>
      <c r="E42" s="10" t="s">
        <v>156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5"/>
      <c r="Q42" s="8" t="s">
        <v>28</v>
      </c>
      <c r="R42" s="18">
        <v>19070.5</v>
      </c>
      <c r="S42" s="18">
        <v>21397.94</v>
      </c>
      <c r="T42" s="14">
        <f t="shared" si="0"/>
        <v>12.204399465142487</v>
      </c>
      <c r="U42" s="2">
        <v>0</v>
      </c>
      <c r="V42" s="6">
        <v>25752035.57</v>
      </c>
      <c r="W42" s="6">
        <v>0</v>
      </c>
      <c r="X42" s="6">
        <v>21397943.41</v>
      </c>
      <c r="Y42" s="5" t="s">
        <v>155</v>
      </c>
      <c r="Z42" s="5">
        <v>20230928</v>
      </c>
      <c r="AA42" s="5"/>
      <c r="AB42" s="5"/>
      <c r="AC42" s="5"/>
      <c r="AD42" s="1"/>
    </row>
    <row r="43" spans="1:30" ht="15" customHeight="1" x14ac:dyDescent="0.2">
      <c r="A43" s="4"/>
      <c r="B43" s="13" t="s">
        <v>154</v>
      </c>
      <c r="C43" s="17" t="s">
        <v>153</v>
      </c>
      <c r="D43" s="11"/>
      <c r="E43" s="10" t="s">
        <v>152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28</v>
      </c>
      <c r="R43" s="18">
        <v>5.8</v>
      </c>
      <c r="S43" s="18">
        <v>0</v>
      </c>
      <c r="T43" s="14">
        <f t="shared" si="0"/>
        <v>-100</v>
      </c>
      <c r="U43" s="2">
        <v>0</v>
      </c>
      <c r="V43" s="6">
        <v>100</v>
      </c>
      <c r="W43" s="6">
        <v>0</v>
      </c>
      <c r="X43" s="6">
        <v>0</v>
      </c>
      <c r="Y43" s="5" t="s">
        <v>151</v>
      </c>
      <c r="Z43" s="5">
        <v>20230120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150</v>
      </c>
      <c r="D44" s="11"/>
      <c r="E44" s="10" t="s">
        <v>149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28</v>
      </c>
      <c r="R44" s="18">
        <v>5783.2</v>
      </c>
      <c r="S44" s="18">
        <v>5826.33</v>
      </c>
      <c r="T44" s="14">
        <f t="shared" si="0"/>
        <v>0.74578088255637454</v>
      </c>
      <c r="U44" s="2">
        <v>0</v>
      </c>
      <c r="V44" s="6">
        <v>8273130.1200000001</v>
      </c>
      <c r="W44" s="6">
        <v>0</v>
      </c>
      <c r="X44" s="6">
        <v>5826330.5199999996</v>
      </c>
      <c r="Y44" s="5" t="s">
        <v>148</v>
      </c>
      <c r="Z44" s="5">
        <v>20230921</v>
      </c>
      <c r="AA44" s="5"/>
      <c r="AB44" s="5"/>
      <c r="AC44" s="5"/>
      <c r="AD44" s="1"/>
    </row>
    <row r="45" spans="1:30" ht="15" customHeight="1" x14ac:dyDescent="0.2">
      <c r="A45" s="4"/>
      <c r="B45" s="13" t="s">
        <v>147</v>
      </c>
      <c r="C45" s="17" t="s">
        <v>146</v>
      </c>
      <c r="D45" s="11"/>
      <c r="E45" s="10" t="s">
        <v>145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5"/>
      <c r="Q45" s="8" t="s">
        <v>28</v>
      </c>
      <c r="R45" s="18">
        <v>0</v>
      </c>
      <c r="S45" s="18">
        <v>0</v>
      </c>
      <c r="T45" s="14"/>
      <c r="U45" s="2">
        <v>0</v>
      </c>
      <c r="V45" s="6">
        <v>38651176.969999999</v>
      </c>
      <c r="W45" s="6">
        <v>0</v>
      </c>
      <c r="X45" s="6">
        <v>0</v>
      </c>
      <c r="Y45" s="5" t="s">
        <v>144</v>
      </c>
      <c r="Z45" s="5">
        <v>20230929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143</v>
      </c>
      <c r="C46" s="17" t="s">
        <v>142</v>
      </c>
      <c r="D46" s="11"/>
      <c r="E46" s="10" t="s">
        <v>141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28</v>
      </c>
      <c r="R46" s="18">
        <v>25284.9</v>
      </c>
      <c r="S46" s="18">
        <v>26755.279999999999</v>
      </c>
      <c r="T46" s="14">
        <f t="shared" si="0"/>
        <v>5.8152494176366076</v>
      </c>
      <c r="U46" s="2">
        <v>0</v>
      </c>
      <c r="V46" s="6">
        <v>36972682.32</v>
      </c>
      <c r="W46" s="6">
        <v>0</v>
      </c>
      <c r="X46" s="6">
        <v>26755276.949999999</v>
      </c>
      <c r="Y46" s="5" t="s">
        <v>140</v>
      </c>
      <c r="Z46" s="5">
        <v>20230928</v>
      </c>
      <c r="AA46" s="5"/>
      <c r="AB46" s="5"/>
      <c r="AC46" s="5"/>
      <c r="AD46" s="1"/>
    </row>
    <row r="47" spans="1:30" ht="15" customHeight="1" x14ac:dyDescent="0.2">
      <c r="A47" s="4"/>
      <c r="B47" s="13" t="s">
        <v>139</v>
      </c>
      <c r="C47" s="15" t="s">
        <v>138</v>
      </c>
      <c r="D47" s="11"/>
      <c r="E47" s="10" t="s">
        <v>137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28</v>
      </c>
      <c r="R47" s="20">
        <v>1489.5</v>
      </c>
      <c r="S47" s="20">
        <v>889.41</v>
      </c>
      <c r="T47" s="14">
        <f t="shared" si="0"/>
        <v>-40.288016112789528</v>
      </c>
      <c r="U47" s="2">
        <v>0</v>
      </c>
      <c r="V47" s="6">
        <v>1283600</v>
      </c>
      <c r="W47" s="6">
        <v>0</v>
      </c>
      <c r="X47" s="6">
        <v>889405.97</v>
      </c>
      <c r="Y47" s="5" t="s">
        <v>136</v>
      </c>
      <c r="Z47" s="5">
        <v>20230928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135</v>
      </c>
      <c r="C48" s="17" t="s">
        <v>134</v>
      </c>
      <c r="D48" s="11"/>
      <c r="E48" s="10" t="s">
        <v>133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28</v>
      </c>
      <c r="R48" s="18">
        <v>1489.5</v>
      </c>
      <c r="S48" s="18">
        <v>889.41</v>
      </c>
      <c r="T48" s="14">
        <f t="shared" si="0"/>
        <v>-40.288016112789528</v>
      </c>
      <c r="U48" s="2">
        <v>0</v>
      </c>
      <c r="V48" s="6">
        <v>1283600</v>
      </c>
      <c r="W48" s="6">
        <v>0</v>
      </c>
      <c r="X48" s="6">
        <v>889405.97</v>
      </c>
      <c r="Y48" s="5"/>
      <c r="Z48" s="5">
        <v>20230928</v>
      </c>
      <c r="AA48" s="5"/>
      <c r="AB48" s="5"/>
      <c r="AC48" s="5"/>
      <c r="AD48" s="1"/>
    </row>
    <row r="49" spans="1:30" ht="25.5" customHeight="1" x14ac:dyDescent="0.2">
      <c r="A49" s="4"/>
      <c r="B49" s="13" t="s">
        <v>132</v>
      </c>
      <c r="C49" s="15" t="s">
        <v>131</v>
      </c>
      <c r="D49" s="11"/>
      <c r="E49" s="10" t="s">
        <v>130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28</v>
      </c>
      <c r="R49" s="20">
        <v>904.3</v>
      </c>
      <c r="S49" s="20">
        <v>0</v>
      </c>
      <c r="T49" s="14">
        <f t="shared" si="0"/>
        <v>-100</v>
      </c>
      <c r="U49" s="2">
        <v>0</v>
      </c>
      <c r="V49" s="6">
        <v>1818760</v>
      </c>
      <c r="W49" s="6">
        <v>0</v>
      </c>
      <c r="X49" s="6">
        <v>0</v>
      </c>
      <c r="Y49" s="5" t="s">
        <v>129</v>
      </c>
      <c r="Z49" s="5">
        <v>20230228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128</v>
      </c>
      <c r="D50" s="11"/>
      <c r="E50" s="10" t="s">
        <v>127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 t="s">
        <v>28</v>
      </c>
      <c r="R50" s="18">
        <v>904.3</v>
      </c>
      <c r="S50" s="18">
        <v>0</v>
      </c>
      <c r="T50" s="14">
        <f t="shared" si="0"/>
        <v>-100</v>
      </c>
      <c r="U50" s="2">
        <v>0</v>
      </c>
      <c r="V50" s="6">
        <v>1726760</v>
      </c>
      <c r="W50" s="6">
        <v>0</v>
      </c>
      <c r="X50" s="6">
        <v>0</v>
      </c>
      <c r="Y50" s="5"/>
      <c r="Z50" s="5">
        <v>20230109</v>
      </c>
      <c r="AA50" s="5"/>
      <c r="AB50" s="5"/>
      <c r="AC50" s="5"/>
      <c r="AD50" s="1"/>
    </row>
    <row r="51" spans="1:30" ht="28.5" customHeight="1" x14ac:dyDescent="0.2">
      <c r="A51" s="4"/>
      <c r="B51" s="13" t="s">
        <v>126</v>
      </c>
      <c r="C51" s="17" t="s">
        <v>125</v>
      </c>
      <c r="D51" s="11"/>
      <c r="E51" s="10" t="s">
        <v>124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28</v>
      </c>
      <c r="R51" s="18">
        <v>0</v>
      </c>
      <c r="S51" s="18">
        <v>0</v>
      </c>
      <c r="T51" s="14" t="e">
        <f t="shared" si="0"/>
        <v>#DIV/0!</v>
      </c>
      <c r="U51" s="2">
        <v>0</v>
      </c>
      <c r="V51" s="6">
        <v>92000</v>
      </c>
      <c r="W51" s="6">
        <v>0</v>
      </c>
      <c r="X51" s="6">
        <v>0</v>
      </c>
      <c r="Y51" s="5"/>
      <c r="Z51" s="5">
        <v>20230228</v>
      </c>
      <c r="AA51" s="5"/>
      <c r="AB51" s="5"/>
      <c r="AC51" s="5"/>
      <c r="AD51" s="1"/>
    </row>
    <row r="52" spans="1:30" ht="15" customHeight="1" x14ac:dyDescent="0.2">
      <c r="A52" s="4"/>
      <c r="B52" s="13" t="s">
        <v>123</v>
      </c>
      <c r="C52" s="15" t="s">
        <v>122</v>
      </c>
      <c r="D52" s="11"/>
      <c r="E52" s="10" t="s">
        <v>121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28</v>
      </c>
      <c r="R52" s="20">
        <v>9947.6</v>
      </c>
      <c r="S52" s="20">
        <v>7671.26</v>
      </c>
      <c r="T52" s="14">
        <f t="shared" si="0"/>
        <v>-22.883308536732486</v>
      </c>
      <c r="U52" s="2">
        <v>0</v>
      </c>
      <c r="V52" s="6">
        <v>19396595.73</v>
      </c>
      <c r="W52" s="6">
        <v>0</v>
      </c>
      <c r="X52" s="6">
        <v>7671257.1100000003</v>
      </c>
      <c r="Y52" s="5" t="s">
        <v>120</v>
      </c>
      <c r="Z52" s="5">
        <v>20230904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119</v>
      </c>
      <c r="D53" s="11"/>
      <c r="E53" s="10" t="s">
        <v>118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28</v>
      </c>
      <c r="R53" s="18">
        <v>995.9</v>
      </c>
      <c r="S53" s="18">
        <v>1037.77</v>
      </c>
      <c r="T53" s="14">
        <f t="shared" si="0"/>
        <v>4.2042373732302281</v>
      </c>
      <c r="U53" s="2">
        <v>0</v>
      </c>
      <c r="V53" s="6">
        <v>1052100</v>
      </c>
      <c r="W53" s="6">
        <v>0</v>
      </c>
      <c r="X53" s="6">
        <v>1037769.8</v>
      </c>
      <c r="Y53" s="5"/>
      <c r="Z53" s="5">
        <v>20230808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117</v>
      </c>
      <c r="D54" s="11"/>
      <c r="E54" s="10" t="s">
        <v>116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28</v>
      </c>
      <c r="R54" s="18">
        <v>957.2</v>
      </c>
      <c r="S54" s="18">
        <v>0</v>
      </c>
      <c r="T54" s="14">
        <f t="shared" si="0"/>
        <v>-100</v>
      </c>
      <c r="U54" s="2">
        <v>0</v>
      </c>
      <c r="V54" s="6">
        <v>0</v>
      </c>
      <c r="W54" s="6">
        <v>0</v>
      </c>
      <c r="X54" s="6">
        <v>0</v>
      </c>
      <c r="Y54" s="5"/>
      <c r="Z54" s="5">
        <v>0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115</v>
      </c>
      <c r="D55" s="11"/>
      <c r="E55" s="10" t="s">
        <v>114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28</v>
      </c>
      <c r="R55" s="18">
        <v>300</v>
      </c>
      <c r="S55" s="18">
        <v>288</v>
      </c>
      <c r="T55" s="14">
        <f t="shared" si="0"/>
        <v>-4</v>
      </c>
      <c r="U55" s="2">
        <v>0</v>
      </c>
      <c r="V55" s="6">
        <v>360000</v>
      </c>
      <c r="W55" s="6">
        <v>0</v>
      </c>
      <c r="X55" s="6">
        <v>288000</v>
      </c>
      <c r="Y55" s="5"/>
      <c r="Z55" s="5">
        <v>20230926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113</v>
      </c>
      <c r="D56" s="11"/>
      <c r="E56" s="10" t="s">
        <v>112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 t="s">
        <v>28</v>
      </c>
      <c r="R56" s="18">
        <v>5632.2</v>
      </c>
      <c r="S56" s="18">
        <v>5403.45</v>
      </c>
      <c r="T56" s="14">
        <f t="shared" si="0"/>
        <v>-4.0614679876424873</v>
      </c>
      <c r="U56" s="2">
        <v>0</v>
      </c>
      <c r="V56" s="6">
        <v>13765337.07</v>
      </c>
      <c r="W56" s="6">
        <v>0</v>
      </c>
      <c r="X56" s="6">
        <v>5403450.5999999996</v>
      </c>
      <c r="Y56" s="5"/>
      <c r="Z56" s="5">
        <v>20230927</v>
      </c>
      <c r="AA56" s="5"/>
      <c r="AB56" s="5"/>
      <c r="AC56" s="5"/>
      <c r="AD56" s="1"/>
    </row>
    <row r="57" spans="1:30" ht="15" customHeight="1" x14ac:dyDescent="0.2">
      <c r="A57" s="4"/>
      <c r="B57" s="13" t="s">
        <v>111</v>
      </c>
      <c r="C57" s="17" t="s">
        <v>110</v>
      </c>
      <c r="D57" s="11"/>
      <c r="E57" s="10" t="s">
        <v>109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28</v>
      </c>
      <c r="R57" s="18">
        <v>2062.3000000000002</v>
      </c>
      <c r="S57" s="18">
        <v>942.04</v>
      </c>
      <c r="T57" s="14">
        <f t="shared" si="0"/>
        <v>-54.320903845221366</v>
      </c>
      <c r="U57" s="2">
        <v>0</v>
      </c>
      <c r="V57" s="6">
        <v>4219158.66</v>
      </c>
      <c r="W57" s="6">
        <v>0</v>
      </c>
      <c r="X57" s="6">
        <v>942036.71</v>
      </c>
      <c r="Y57" s="5"/>
      <c r="Z57" s="5">
        <v>20230904</v>
      </c>
      <c r="AA57" s="5"/>
      <c r="AB57" s="5"/>
      <c r="AC57" s="5"/>
      <c r="AD57" s="1"/>
    </row>
    <row r="58" spans="1:30" ht="15" customHeight="1" x14ac:dyDescent="0.2">
      <c r="A58" s="4"/>
      <c r="B58" s="13" t="s">
        <v>108</v>
      </c>
      <c r="C58" s="15" t="s">
        <v>107</v>
      </c>
      <c r="D58" s="11"/>
      <c r="E58" s="10" t="s">
        <v>106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28</v>
      </c>
      <c r="R58" s="20">
        <v>47665.9</v>
      </c>
      <c r="S58" s="20">
        <v>32795.519999999997</v>
      </c>
      <c r="T58" s="14">
        <f t="shared" si="0"/>
        <v>-31.197103170190857</v>
      </c>
      <c r="U58" s="2">
        <v>0</v>
      </c>
      <c r="V58" s="6">
        <v>54832347.950000003</v>
      </c>
      <c r="W58" s="6">
        <v>0</v>
      </c>
      <c r="X58" s="6">
        <v>32795523.989999998</v>
      </c>
      <c r="Y58" s="5" t="s">
        <v>105</v>
      </c>
      <c r="Z58" s="5">
        <v>20230928</v>
      </c>
      <c r="AA58" s="5"/>
      <c r="AB58" s="5"/>
      <c r="AC58" s="5"/>
      <c r="AD58" s="1"/>
    </row>
    <row r="59" spans="1:30" ht="15" customHeight="1" x14ac:dyDescent="0.2">
      <c r="A59" s="4"/>
      <c r="B59" s="13" t="s">
        <v>104</v>
      </c>
      <c r="C59" s="17" t="s">
        <v>103</v>
      </c>
      <c r="D59" s="11"/>
      <c r="E59" s="10" t="s">
        <v>102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28</v>
      </c>
      <c r="R59" s="18">
        <v>26456.3</v>
      </c>
      <c r="S59" s="18">
        <v>14610.42</v>
      </c>
      <c r="T59" s="14">
        <f t="shared" si="0"/>
        <v>-44.775270918457991</v>
      </c>
      <c r="U59" s="2">
        <v>0</v>
      </c>
      <c r="V59" s="6">
        <v>27380221.640000001</v>
      </c>
      <c r="W59" s="6">
        <v>0</v>
      </c>
      <c r="X59" s="6">
        <v>14610418.359999999</v>
      </c>
      <c r="Y59" s="5"/>
      <c r="Z59" s="5">
        <v>20230928</v>
      </c>
      <c r="AA59" s="5"/>
      <c r="AB59" s="5"/>
      <c r="AC59" s="5"/>
      <c r="AD59" s="1"/>
    </row>
    <row r="60" spans="1:30" ht="15" customHeight="1" x14ac:dyDescent="0.2">
      <c r="A60" s="4"/>
      <c r="B60" s="13" t="s">
        <v>101</v>
      </c>
      <c r="C60" s="17" t="s">
        <v>100</v>
      </c>
      <c r="D60" s="11"/>
      <c r="E60" s="10" t="s">
        <v>99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28</v>
      </c>
      <c r="R60" s="18">
        <v>6778.2</v>
      </c>
      <c r="S60" s="18">
        <v>7231.03</v>
      </c>
      <c r="T60" s="14">
        <f t="shared" si="0"/>
        <v>6.6806821870112998</v>
      </c>
      <c r="U60" s="2">
        <v>0</v>
      </c>
      <c r="V60" s="6">
        <v>9138577.0099999998</v>
      </c>
      <c r="W60" s="6">
        <v>0</v>
      </c>
      <c r="X60" s="6">
        <v>7231029.3300000001</v>
      </c>
      <c r="Y60" s="5"/>
      <c r="Z60" s="5">
        <v>20230926</v>
      </c>
      <c r="AA60" s="5"/>
      <c r="AB60" s="5"/>
      <c r="AC60" s="5"/>
      <c r="AD60" s="1"/>
    </row>
    <row r="61" spans="1:30" ht="15.75" customHeight="1" x14ac:dyDescent="0.2">
      <c r="A61" s="4"/>
      <c r="B61" s="13" t="s">
        <v>98</v>
      </c>
      <c r="C61" s="17" t="s">
        <v>97</v>
      </c>
      <c r="D61" s="11"/>
      <c r="E61" s="10" t="s">
        <v>96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28</v>
      </c>
      <c r="R61" s="18">
        <v>14431.4</v>
      </c>
      <c r="S61" s="18">
        <v>10954.08</v>
      </c>
      <c r="T61" s="14">
        <f t="shared" si="0"/>
        <v>-24.095513948750636</v>
      </c>
      <c r="U61" s="2">
        <v>0</v>
      </c>
      <c r="V61" s="6">
        <v>18313549.300000001</v>
      </c>
      <c r="W61" s="6">
        <v>0</v>
      </c>
      <c r="X61" s="6">
        <v>10954076.300000001</v>
      </c>
      <c r="Y61" s="5"/>
      <c r="Z61" s="5">
        <v>20230928</v>
      </c>
      <c r="AA61" s="5"/>
      <c r="AB61" s="5"/>
      <c r="AC61" s="5"/>
      <c r="AD61" s="1"/>
    </row>
    <row r="62" spans="1:30" ht="17.25" customHeight="1" x14ac:dyDescent="0.2">
      <c r="A62" s="4"/>
      <c r="B62" s="24" t="s">
        <v>95</v>
      </c>
      <c r="C62" s="15" t="s">
        <v>94</v>
      </c>
      <c r="D62" s="23"/>
      <c r="E62" s="22" t="s">
        <v>93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28</v>
      </c>
      <c r="R62" s="20">
        <v>185334.5</v>
      </c>
      <c r="S62" s="20">
        <v>200295.84</v>
      </c>
      <c r="T62" s="14">
        <f t="shared" si="0"/>
        <v>8.07261465080704</v>
      </c>
      <c r="U62" s="2">
        <v>0</v>
      </c>
      <c r="V62" s="6">
        <v>272039212.81</v>
      </c>
      <c r="W62" s="6">
        <v>0</v>
      </c>
      <c r="X62" s="6">
        <v>200295842.94</v>
      </c>
      <c r="Y62" s="5" t="s">
        <v>92</v>
      </c>
      <c r="Z62" s="5">
        <v>20230921</v>
      </c>
      <c r="AA62" s="5"/>
      <c r="AB62" s="5"/>
      <c r="AC62" s="5"/>
      <c r="AD62" s="1"/>
    </row>
    <row r="63" spans="1:30" ht="14.25" customHeight="1" x14ac:dyDescent="0.2">
      <c r="A63" s="4"/>
      <c r="B63" s="13" t="s">
        <v>91</v>
      </c>
      <c r="C63" s="17" t="s">
        <v>90</v>
      </c>
      <c r="D63" s="11"/>
      <c r="E63" s="10" t="s">
        <v>89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28</v>
      </c>
      <c r="R63" s="18">
        <v>50588.2</v>
      </c>
      <c r="S63" s="18">
        <v>53738.49</v>
      </c>
      <c r="T63" s="14">
        <f t="shared" si="0"/>
        <v>6.2273217865035804</v>
      </c>
      <c r="U63" s="2">
        <v>0</v>
      </c>
      <c r="V63" s="6">
        <v>75387805.030000001</v>
      </c>
      <c r="W63" s="6">
        <v>0</v>
      </c>
      <c r="X63" s="6">
        <v>53738489.520000003</v>
      </c>
      <c r="Y63" s="5"/>
      <c r="Z63" s="5">
        <v>20230919</v>
      </c>
      <c r="AA63" s="5"/>
      <c r="AB63" s="5"/>
      <c r="AC63" s="5"/>
      <c r="AD63" s="1"/>
    </row>
    <row r="64" spans="1:30" ht="15.75" customHeight="1" x14ac:dyDescent="0.2">
      <c r="A64" s="4"/>
      <c r="B64" s="13" t="s">
        <v>88</v>
      </c>
      <c r="C64" s="17" t="s">
        <v>87</v>
      </c>
      <c r="D64" s="11"/>
      <c r="E64" s="10" t="s">
        <v>86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28</v>
      </c>
      <c r="R64" s="18">
        <v>109770</v>
      </c>
      <c r="S64" s="18">
        <v>124888.24</v>
      </c>
      <c r="T64" s="14">
        <f t="shared" si="0"/>
        <v>13.772651908536034</v>
      </c>
      <c r="U64" s="2">
        <v>0</v>
      </c>
      <c r="V64" s="6">
        <v>169026863.78</v>
      </c>
      <c r="W64" s="6">
        <v>0</v>
      </c>
      <c r="X64" s="6">
        <v>124888240.02</v>
      </c>
      <c r="Y64" s="5"/>
      <c r="Z64" s="5">
        <v>20230919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85</v>
      </c>
      <c r="D65" s="11"/>
      <c r="E65" s="10" t="s">
        <v>84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28</v>
      </c>
      <c r="R65" s="18">
        <v>16737.7</v>
      </c>
      <c r="S65" s="18">
        <v>13511.9</v>
      </c>
      <c r="T65" s="14">
        <f t="shared" si="0"/>
        <v>-19.272659923406437</v>
      </c>
      <c r="U65" s="2">
        <v>0</v>
      </c>
      <c r="V65" s="6">
        <v>16487100</v>
      </c>
      <c r="W65" s="6">
        <v>0</v>
      </c>
      <c r="X65" s="6">
        <v>13511900</v>
      </c>
      <c r="Y65" s="5"/>
      <c r="Z65" s="5">
        <v>20230919</v>
      </c>
      <c r="AA65" s="5"/>
      <c r="AB65" s="5"/>
      <c r="AC65" s="5"/>
      <c r="AD65" s="1"/>
    </row>
    <row r="66" spans="1:30" ht="14.25" customHeight="1" x14ac:dyDescent="0.2">
      <c r="A66" s="4"/>
      <c r="B66" s="13" t="s">
        <v>83</v>
      </c>
      <c r="C66" s="17" t="s">
        <v>82</v>
      </c>
      <c r="D66" s="11"/>
      <c r="E66" s="10" t="s">
        <v>81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28</v>
      </c>
      <c r="R66" s="18">
        <v>909.8</v>
      </c>
      <c r="S66" s="18">
        <v>21.27</v>
      </c>
      <c r="T66" s="14">
        <f t="shared" si="0"/>
        <v>-97.662123543635971</v>
      </c>
      <c r="U66" s="2">
        <v>0</v>
      </c>
      <c r="V66" s="6">
        <v>50000</v>
      </c>
      <c r="W66" s="6">
        <v>0</v>
      </c>
      <c r="X66" s="6">
        <v>21270</v>
      </c>
      <c r="Y66" s="5"/>
      <c r="Z66" s="5">
        <v>20230816</v>
      </c>
      <c r="AA66" s="5"/>
      <c r="AB66" s="5"/>
      <c r="AC66" s="5"/>
      <c r="AD66" s="1"/>
    </row>
    <row r="67" spans="1:30" ht="15" customHeight="1" x14ac:dyDescent="0.2">
      <c r="A67" s="4"/>
      <c r="B67" s="13" t="s">
        <v>80</v>
      </c>
      <c r="C67" s="17" t="s">
        <v>79</v>
      </c>
      <c r="D67" s="11"/>
      <c r="E67" s="10" t="s">
        <v>78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28</v>
      </c>
      <c r="R67" s="18">
        <v>7128.9</v>
      </c>
      <c r="S67" s="18">
        <v>8135.94</v>
      </c>
      <c r="T67" s="14">
        <f t="shared" si="0"/>
        <v>14.126162521567124</v>
      </c>
      <c r="U67" s="2">
        <v>0</v>
      </c>
      <c r="V67" s="6">
        <v>11087444</v>
      </c>
      <c r="W67" s="6">
        <v>0</v>
      </c>
      <c r="X67" s="6">
        <v>8135943.4000000004</v>
      </c>
      <c r="Y67" s="5"/>
      <c r="Z67" s="5">
        <v>20230921</v>
      </c>
      <c r="AA67" s="5"/>
      <c r="AB67" s="5"/>
      <c r="AC67" s="5"/>
      <c r="AD67" s="1"/>
    </row>
    <row r="68" spans="1:30" ht="16.5" customHeight="1" x14ac:dyDescent="0.2">
      <c r="A68" s="4"/>
      <c r="B68" s="13" t="s">
        <v>77</v>
      </c>
      <c r="C68" s="15" t="s">
        <v>76</v>
      </c>
      <c r="D68" s="11"/>
      <c r="E68" s="10" t="s">
        <v>75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28</v>
      </c>
      <c r="R68" s="20">
        <v>31501.599999999999</v>
      </c>
      <c r="S68" s="20">
        <v>25128.68</v>
      </c>
      <c r="T68" s="14">
        <f t="shared" si="0"/>
        <v>-20.230464484343642</v>
      </c>
      <c r="U68" s="2">
        <v>0</v>
      </c>
      <c r="V68" s="6">
        <v>29500959.190000001</v>
      </c>
      <c r="W68" s="6">
        <v>0</v>
      </c>
      <c r="X68" s="6">
        <v>25128679.190000001</v>
      </c>
      <c r="Y68" s="5" t="s">
        <v>74</v>
      </c>
      <c r="Z68" s="5">
        <v>20230929</v>
      </c>
      <c r="AA68" s="5"/>
      <c r="AB68" s="5"/>
      <c r="AC68" s="5"/>
      <c r="AD68" s="1"/>
    </row>
    <row r="69" spans="1:30" ht="16.5" customHeight="1" x14ac:dyDescent="0.2">
      <c r="A69" s="4"/>
      <c r="B69" s="13" t="s">
        <v>73</v>
      </c>
      <c r="C69" s="17" t="s">
        <v>72</v>
      </c>
      <c r="D69" s="11"/>
      <c r="E69" s="10" t="s">
        <v>71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28</v>
      </c>
      <c r="R69" s="18">
        <v>31501.599999999999</v>
      </c>
      <c r="S69" s="18">
        <v>25128.68</v>
      </c>
      <c r="T69" s="14">
        <f t="shared" si="0"/>
        <v>-20.230464484343642</v>
      </c>
      <c r="U69" s="2">
        <v>0</v>
      </c>
      <c r="V69" s="6">
        <v>29500959.190000001</v>
      </c>
      <c r="W69" s="6">
        <v>0</v>
      </c>
      <c r="X69" s="6">
        <v>25128679.190000001</v>
      </c>
      <c r="Y69" s="5"/>
      <c r="Z69" s="5">
        <v>20230929</v>
      </c>
      <c r="AA69" s="5"/>
      <c r="AB69" s="5"/>
      <c r="AC69" s="5"/>
      <c r="AD69" s="1"/>
    </row>
    <row r="70" spans="1:30" ht="15" customHeight="1" x14ac:dyDescent="0.2">
      <c r="A70" s="4"/>
      <c r="B70" s="13" t="s">
        <v>70</v>
      </c>
      <c r="C70" s="15" t="s">
        <v>69</v>
      </c>
      <c r="D70" s="11"/>
      <c r="E70" s="10" t="s">
        <v>68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28</v>
      </c>
      <c r="R70" s="20">
        <v>8287.2999999999993</v>
      </c>
      <c r="S70" s="20">
        <v>4833.29</v>
      </c>
      <c r="T70" s="14">
        <f t="shared" si="0"/>
        <v>-41.678351212095613</v>
      </c>
      <c r="U70" s="2">
        <v>0</v>
      </c>
      <c r="V70" s="6">
        <v>11511692.630000001</v>
      </c>
      <c r="W70" s="6">
        <v>0</v>
      </c>
      <c r="X70" s="6">
        <v>4833291.17</v>
      </c>
      <c r="Y70" s="5" t="s">
        <v>67</v>
      </c>
      <c r="Z70" s="5">
        <v>20230919</v>
      </c>
      <c r="AA70" s="5"/>
      <c r="AB70" s="5"/>
      <c r="AC70" s="5"/>
      <c r="AD70" s="1"/>
    </row>
    <row r="71" spans="1:30" ht="15" customHeight="1" x14ac:dyDescent="0.2">
      <c r="A71" s="4"/>
      <c r="B71" s="13" t="s">
        <v>66</v>
      </c>
      <c r="C71" s="17" t="s">
        <v>65</v>
      </c>
      <c r="D71" s="11"/>
      <c r="E71" s="10" t="s">
        <v>64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28</v>
      </c>
      <c r="R71" s="18">
        <v>821.6</v>
      </c>
      <c r="S71" s="18">
        <v>839.06</v>
      </c>
      <c r="T71" s="14">
        <f t="shared" si="0"/>
        <v>2.1251217137292997</v>
      </c>
      <c r="U71" s="2">
        <v>0</v>
      </c>
      <c r="V71" s="6">
        <v>1152000</v>
      </c>
      <c r="W71" s="6">
        <v>0</v>
      </c>
      <c r="X71" s="6">
        <v>839060.99</v>
      </c>
      <c r="Y71" s="5"/>
      <c r="Z71" s="5">
        <v>20230919</v>
      </c>
      <c r="AA71" s="5"/>
      <c r="AB71" s="5"/>
      <c r="AC71" s="5"/>
      <c r="AD71" s="1"/>
    </row>
    <row r="72" spans="1:30" ht="15" customHeight="1" x14ac:dyDescent="0.2">
      <c r="A72" s="4"/>
      <c r="B72" s="13" t="s">
        <v>63</v>
      </c>
      <c r="C72" s="17" t="s">
        <v>62</v>
      </c>
      <c r="D72" s="11"/>
      <c r="E72" s="10" t="s">
        <v>61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28</v>
      </c>
      <c r="R72" s="18">
        <v>4504.7</v>
      </c>
      <c r="S72" s="18">
        <v>2152.91</v>
      </c>
      <c r="T72" s="14">
        <f t="shared" si="0"/>
        <v>-52.207472195706707</v>
      </c>
      <c r="U72" s="2">
        <v>0</v>
      </c>
      <c r="V72" s="6">
        <v>5999052.6299999999</v>
      </c>
      <c r="W72" s="6">
        <v>0</v>
      </c>
      <c r="X72" s="6">
        <v>2152907.08</v>
      </c>
      <c r="Y72" s="5"/>
      <c r="Z72" s="5">
        <v>20230919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60</v>
      </c>
      <c r="D73" s="11"/>
      <c r="E73" s="10" t="s">
        <v>59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28</v>
      </c>
      <c r="R73" s="18">
        <v>2961</v>
      </c>
      <c r="S73" s="18">
        <v>1841.32</v>
      </c>
      <c r="T73" s="14">
        <f t="shared" si="0"/>
        <v>-37.814251941911515</v>
      </c>
      <c r="U73" s="2">
        <v>0</v>
      </c>
      <c r="V73" s="6">
        <v>4360640</v>
      </c>
      <c r="W73" s="6">
        <v>0</v>
      </c>
      <c r="X73" s="6">
        <v>1841323.1</v>
      </c>
      <c r="Y73" s="5"/>
      <c r="Z73" s="5">
        <v>20230919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58</v>
      </c>
      <c r="D74" s="11"/>
      <c r="E74" s="10" t="s">
        <v>57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28</v>
      </c>
      <c r="R74" s="20">
        <v>1230.5</v>
      </c>
      <c r="S74" s="20">
        <v>8169.34</v>
      </c>
      <c r="T74" s="14">
        <f t="shared" si="0"/>
        <v>563.90410402275495</v>
      </c>
      <c r="U74" s="2">
        <v>0</v>
      </c>
      <c r="V74" s="6">
        <v>10017900</v>
      </c>
      <c r="W74" s="6">
        <v>0</v>
      </c>
      <c r="X74" s="6">
        <v>8169344</v>
      </c>
      <c r="Y74" s="5" t="s">
        <v>56</v>
      </c>
      <c r="Z74" s="5">
        <v>20230919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55</v>
      </c>
      <c r="D75" s="11"/>
      <c r="E75" s="10" t="s">
        <v>54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 t="s">
        <v>28</v>
      </c>
      <c r="R75" s="18">
        <v>1162</v>
      </c>
      <c r="S75" s="18">
        <v>979.94</v>
      </c>
      <c r="T75" s="14">
        <f t="shared" ref="T75:T91" si="1">S75/R75*100-100</f>
        <v>-15.667814113597245</v>
      </c>
      <c r="U75" s="2">
        <v>0</v>
      </c>
      <c r="V75" s="6">
        <v>1000000</v>
      </c>
      <c r="W75" s="6">
        <v>0</v>
      </c>
      <c r="X75" s="6">
        <v>979944</v>
      </c>
      <c r="Y75" s="5"/>
      <c r="Z75" s="5">
        <v>20230921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53</v>
      </c>
      <c r="D76" s="11"/>
      <c r="E76" s="10" t="s">
        <v>52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28</v>
      </c>
      <c r="R76" s="18">
        <v>68.5</v>
      </c>
      <c r="S76" s="18">
        <v>91.7</v>
      </c>
      <c r="T76" s="14">
        <f t="shared" si="1"/>
        <v>33.868613138686158</v>
      </c>
      <c r="U76" s="2">
        <v>0</v>
      </c>
      <c r="V76" s="6">
        <v>196000</v>
      </c>
      <c r="W76" s="6">
        <v>0</v>
      </c>
      <c r="X76" s="6">
        <v>91700</v>
      </c>
      <c r="Y76" s="5"/>
      <c r="Z76" s="5">
        <v>20230816</v>
      </c>
      <c r="AA76" s="5"/>
      <c r="AB76" s="5"/>
      <c r="AC76" s="5"/>
      <c r="AD76" s="1"/>
    </row>
    <row r="77" spans="1:30" ht="15" customHeight="1" x14ac:dyDescent="0.2">
      <c r="A77" s="4"/>
      <c r="B77" s="13" t="s">
        <v>51</v>
      </c>
      <c r="C77" s="15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28</v>
      </c>
      <c r="R77" s="20">
        <v>1141.2</v>
      </c>
      <c r="S77" s="20">
        <v>1501.2</v>
      </c>
      <c r="T77" s="14">
        <f t="shared" si="1"/>
        <v>31.545741324921153</v>
      </c>
      <c r="U77" s="2">
        <v>0</v>
      </c>
      <c r="V77" s="6">
        <v>1820000</v>
      </c>
      <c r="W77" s="6">
        <v>0</v>
      </c>
      <c r="X77" s="6">
        <v>1501200</v>
      </c>
      <c r="Y77" s="5" t="s">
        <v>48</v>
      </c>
      <c r="Z77" s="5">
        <v>20230919</v>
      </c>
      <c r="AA77" s="5"/>
      <c r="AB77" s="5"/>
      <c r="AC77" s="5"/>
      <c r="AD77" s="1"/>
    </row>
    <row r="78" spans="1:30" ht="17.25" customHeight="1" x14ac:dyDescent="0.2">
      <c r="A78" s="4"/>
      <c r="B78" s="13" t="s">
        <v>47</v>
      </c>
      <c r="C78" s="17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28</v>
      </c>
      <c r="R78" s="18">
        <v>1141.2</v>
      </c>
      <c r="S78" s="18">
        <v>1501.2</v>
      </c>
      <c r="T78" s="14">
        <f t="shared" si="1"/>
        <v>31.545741324921153</v>
      </c>
      <c r="U78" s="2">
        <v>0</v>
      </c>
      <c r="V78" s="6">
        <v>1820000</v>
      </c>
      <c r="W78" s="6">
        <v>0</v>
      </c>
      <c r="X78" s="6">
        <v>1501200</v>
      </c>
      <c r="Y78" s="5"/>
      <c r="Z78" s="5">
        <v>20230919</v>
      </c>
      <c r="AA78" s="5"/>
      <c r="AB78" s="5"/>
      <c r="AC78" s="5"/>
      <c r="AD78" s="1"/>
    </row>
    <row r="79" spans="1:30" ht="24" customHeight="1" x14ac:dyDescent="0.2">
      <c r="A79" s="4"/>
      <c r="B79" s="13"/>
      <c r="C79" s="15" t="s">
        <v>44</v>
      </c>
      <c r="D79" s="11"/>
      <c r="E79" s="10" t="s">
        <v>42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/>
      <c r="R79" s="18">
        <v>0</v>
      </c>
      <c r="S79" s="18">
        <v>207.57</v>
      </c>
      <c r="T79" s="14"/>
      <c r="U79" s="2">
        <v>0</v>
      </c>
      <c r="V79" s="6">
        <v>230000</v>
      </c>
      <c r="W79" s="6">
        <v>0</v>
      </c>
      <c r="X79" s="6">
        <v>207572.27</v>
      </c>
      <c r="Y79" s="5"/>
      <c r="Z79" s="5">
        <v>20230705</v>
      </c>
      <c r="AA79" s="5"/>
      <c r="AB79" s="5"/>
      <c r="AC79" s="5"/>
      <c r="AD79" s="1"/>
    </row>
    <row r="80" spans="1:30" ht="16.5" customHeight="1" x14ac:dyDescent="0.2">
      <c r="A80" s="4"/>
      <c r="B80" s="13"/>
      <c r="C80" s="17" t="s">
        <v>43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0</v>
      </c>
      <c r="S80" s="18">
        <v>207.57</v>
      </c>
      <c r="T80" s="14"/>
      <c r="U80" s="2">
        <v>0</v>
      </c>
      <c r="V80" s="6">
        <v>230000</v>
      </c>
      <c r="W80" s="6">
        <v>0</v>
      </c>
      <c r="X80" s="6">
        <v>207572.27</v>
      </c>
      <c r="Y80" s="5"/>
      <c r="Z80" s="5">
        <v>20230705</v>
      </c>
      <c r="AA80" s="5"/>
      <c r="AB80" s="5"/>
      <c r="AC80" s="5"/>
      <c r="AD80" s="1"/>
    </row>
    <row r="81" spans="1:30" ht="27" customHeight="1" x14ac:dyDescent="0.2">
      <c r="A81" s="4"/>
      <c r="B81" s="13" t="s">
        <v>41</v>
      </c>
      <c r="C81" s="15" t="s">
        <v>40</v>
      </c>
      <c r="D81" s="11"/>
      <c r="E81" s="10" t="s">
        <v>39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 t="s">
        <v>28</v>
      </c>
      <c r="R81" s="20">
        <v>0</v>
      </c>
      <c r="S81" s="20">
        <v>0</v>
      </c>
      <c r="T81" s="14"/>
      <c r="U81" s="2">
        <v>0</v>
      </c>
      <c r="V81" s="6">
        <v>0</v>
      </c>
      <c r="W81" s="6">
        <v>0</v>
      </c>
      <c r="X81" s="6">
        <v>0</v>
      </c>
      <c r="Y81" s="5" t="s">
        <v>38</v>
      </c>
      <c r="Z81" s="5">
        <v>0</v>
      </c>
      <c r="AA81" s="5"/>
      <c r="AB81" s="5"/>
      <c r="AC81" s="5"/>
      <c r="AD81" s="1"/>
    </row>
    <row r="82" spans="1:30" ht="30" customHeight="1" x14ac:dyDescent="0.2">
      <c r="A82" s="4"/>
      <c r="B82" s="13" t="s">
        <v>37</v>
      </c>
      <c r="C82" s="17" t="s">
        <v>36</v>
      </c>
      <c r="D82" s="11"/>
      <c r="E82" s="10" t="s">
        <v>35</v>
      </c>
      <c r="F82" s="21"/>
      <c r="G82" s="21"/>
      <c r="H82" s="21"/>
      <c r="I82" s="8"/>
      <c r="J82" s="8"/>
      <c r="K82" s="8"/>
      <c r="L82" s="8"/>
      <c r="M82" s="8"/>
      <c r="N82" s="11"/>
      <c r="O82" s="11"/>
      <c r="P82" s="5"/>
      <c r="Q82" s="8" t="s">
        <v>28</v>
      </c>
      <c r="R82" s="18">
        <v>0</v>
      </c>
      <c r="S82" s="18">
        <v>0</v>
      </c>
      <c r="T82" s="14"/>
      <c r="U82" s="2">
        <v>0</v>
      </c>
      <c r="V82" s="6">
        <v>0</v>
      </c>
      <c r="W82" s="6">
        <v>0</v>
      </c>
      <c r="X82" s="6">
        <v>0</v>
      </c>
      <c r="Y82" s="5"/>
      <c r="Z82" s="5">
        <v>0</v>
      </c>
      <c r="AA82" s="5"/>
      <c r="AB82" s="5"/>
      <c r="AC82" s="5"/>
      <c r="AD82" s="1"/>
    </row>
    <row r="83" spans="1:30" ht="21.75" customHeight="1" x14ac:dyDescent="0.2">
      <c r="A83" s="4"/>
      <c r="B83" s="13" t="s">
        <v>34</v>
      </c>
      <c r="C83" s="17" t="s">
        <v>33</v>
      </c>
      <c r="D83" s="11"/>
      <c r="E83" s="10" t="s">
        <v>32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28</v>
      </c>
      <c r="R83" s="18">
        <v>0</v>
      </c>
      <c r="S83" s="18">
        <v>0</v>
      </c>
      <c r="T83" s="14"/>
      <c r="U83" s="2">
        <v>0</v>
      </c>
      <c r="V83" s="6">
        <v>0</v>
      </c>
      <c r="W83" s="6">
        <v>0</v>
      </c>
      <c r="X83" s="6">
        <v>0</v>
      </c>
      <c r="Y83" s="5"/>
      <c r="Z83" s="5">
        <v>0</v>
      </c>
      <c r="AA83" s="5"/>
      <c r="AB83" s="5"/>
      <c r="AC83" s="5"/>
      <c r="AD83" s="1"/>
    </row>
    <row r="84" spans="1:30" ht="17.25" customHeight="1" x14ac:dyDescent="0.2">
      <c r="A84" s="4"/>
      <c r="B84" s="24" t="s">
        <v>31</v>
      </c>
      <c r="C84" s="15" t="s">
        <v>30</v>
      </c>
      <c r="D84" s="23"/>
      <c r="E84" s="22" t="s">
        <v>29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28</v>
      </c>
      <c r="R84" s="20">
        <v>327871.7</v>
      </c>
      <c r="S84" s="20">
        <v>339708.03</v>
      </c>
      <c r="T84" s="14">
        <f t="shared" si="1"/>
        <v>3.6100492967218685</v>
      </c>
      <c r="U84" s="2">
        <v>0</v>
      </c>
      <c r="V84" s="6">
        <v>517204301.17000002</v>
      </c>
      <c r="W84" s="6">
        <v>0</v>
      </c>
      <c r="X84" s="6">
        <v>339708028.86000001</v>
      </c>
      <c r="Y84" s="5" t="s">
        <v>27</v>
      </c>
      <c r="Z84" s="5">
        <v>20230705</v>
      </c>
      <c r="AA84" s="5"/>
      <c r="AB84" s="5"/>
      <c r="AC84" s="5"/>
      <c r="AD84" s="1"/>
    </row>
    <row r="85" spans="1:30" ht="18" customHeight="1" x14ac:dyDescent="0.2">
      <c r="A85" s="4"/>
      <c r="B85" s="13" t="s">
        <v>26</v>
      </c>
      <c r="C85" s="15" t="s">
        <v>25</v>
      </c>
      <c r="D85" s="11"/>
      <c r="E85" s="10"/>
      <c r="F85" s="9"/>
      <c r="G85" s="9"/>
      <c r="H85" s="9"/>
      <c r="I85" s="8"/>
      <c r="J85" s="8"/>
      <c r="K85" s="8"/>
      <c r="L85" s="8"/>
      <c r="M85" s="8"/>
      <c r="N85" s="5"/>
      <c r="O85" s="5"/>
      <c r="P85" s="5"/>
      <c r="Q85" s="8"/>
      <c r="R85" s="14">
        <v>-6727.2</v>
      </c>
      <c r="S85" s="14">
        <v>10206.299999999999</v>
      </c>
      <c r="T85" s="14">
        <f t="shared" si="1"/>
        <v>-251.71691045308597</v>
      </c>
      <c r="U85" s="2">
        <v>577779264.44000006</v>
      </c>
      <c r="V85" s="6">
        <v>584149761.40999997</v>
      </c>
      <c r="W85" s="6">
        <v>392662665.29000002</v>
      </c>
      <c r="X85" s="6">
        <v>384337684.02999997</v>
      </c>
      <c r="Y85" s="5" t="s">
        <v>24</v>
      </c>
      <c r="Z85" s="5">
        <v>20230000</v>
      </c>
      <c r="AA85" s="5"/>
      <c r="AB85" s="5"/>
      <c r="AC85" s="5"/>
      <c r="AD85" s="1"/>
    </row>
    <row r="86" spans="1:30" ht="17.25" customHeight="1" x14ac:dyDescent="0.2">
      <c r="A86" s="4"/>
      <c r="B86" s="13" t="s">
        <v>23</v>
      </c>
      <c r="C86" s="19" t="s">
        <v>22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/>
      <c r="R86" s="18">
        <v>0</v>
      </c>
      <c r="S86" s="18">
        <v>0</v>
      </c>
      <c r="T86" s="14"/>
      <c r="U86" s="2">
        <v>0</v>
      </c>
      <c r="V86" s="6">
        <v>0</v>
      </c>
      <c r="W86" s="6">
        <v>0</v>
      </c>
      <c r="X86" s="6">
        <v>0</v>
      </c>
      <c r="Y86" s="5" t="s">
        <v>21</v>
      </c>
      <c r="Z86" s="5">
        <v>0</v>
      </c>
      <c r="AA86" s="5" t="s">
        <v>20</v>
      </c>
      <c r="AB86" s="5"/>
      <c r="AC86" s="5"/>
      <c r="AD86" s="1"/>
    </row>
    <row r="87" spans="1:30" ht="21" customHeight="1" x14ac:dyDescent="0.2">
      <c r="A87" s="4"/>
      <c r="B87" s="13"/>
      <c r="C87" s="17" t="s">
        <v>19</v>
      </c>
      <c r="D87" s="11"/>
      <c r="E87" s="10"/>
      <c r="F87" s="9"/>
      <c r="G87" s="9"/>
      <c r="H87" s="9" t="s">
        <v>18</v>
      </c>
      <c r="I87" s="8"/>
      <c r="J87" s="8"/>
      <c r="K87" s="8"/>
      <c r="L87" s="8"/>
      <c r="M87" s="8"/>
      <c r="N87" s="5"/>
      <c r="O87" s="5"/>
      <c r="P87" s="5"/>
      <c r="Q87" s="8"/>
      <c r="R87" s="18">
        <v>0</v>
      </c>
      <c r="S87" s="18">
        <v>0</v>
      </c>
      <c r="T87" s="14"/>
      <c r="U87" s="2">
        <v>0</v>
      </c>
      <c r="V87" s="6">
        <v>0</v>
      </c>
      <c r="W87" s="6">
        <v>0</v>
      </c>
      <c r="X87" s="6">
        <v>0</v>
      </c>
      <c r="Y87" s="5" t="s">
        <v>17</v>
      </c>
      <c r="Z87" s="5">
        <v>0</v>
      </c>
      <c r="AA87" s="5"/>
      <c r="AB87" s="5"/>
      <c r="AC87" s="5"/>
      <c r="AD87" s="1"/>
    </row>
    <row r="88" spans="1:30" ht="30" customHeight="1" x14ac:dyDescent="0.2">
      <c r="A88" s="4"/>
      <c r="B88" s="13" t="s">
        <v>16</v>
      </c>
      <c r="C88" s="17" t="s">
        <v>15</v>
      </c>
      <c r="D88" s="11"/>
      <c r="E88" s="10"/>
      <c r="F88" s="9"/>
      <c r="G88" s="9"/>
      <c r="H88" s="9" t="s">
        <v>14</v>
      </c>
      <c r="I88" s="8"/>
      <c r="J88" s="8"/>
      <c r="K88" s="8"/>
      <c r="L88" s="8"/>
      <c r="M88" s="8"/>
      <c r="N88" s="5"/>
      <c r="O88" s="5"/>
      <c r="P88" s="5"/>
      <c r="Q88" s="8"/>
      <c r="R88" s="18">
        <v>18000</v>
      </c>
      <c r="S88" s="18">
        <v>-5140</v>
      </c>
      <c r="T88" s="14">
        <f t="shared" si="1"/>
        <v>-128.55555555555554</v>
      </c>
      <c r="U88" s="2">
        <v>0</v>
      </c>
      <c r="V88" s="6">
        <v>0</v>
      </c>
      <c r="W88" s="6">
        <v>0</v>
      </c>
      <c r="X88" s="6">
        <v>5140000</v>
      </c>
      <c r="Y88" s="5" t="s">
        <v>13</v>
      </c>
      <c r="Z88" s="5">
        <v>20230922</v>
      </c>
      <c r="AA88" s="5"/>
      <c r="AB88" s="5"/>
      <c r="AC88" s="5"/>
      <c r="AD88" s="1"/>
    </row>
    <row r="89" spans="1:30" ht="22.5" customHeight="1" x14ac:dyDescent="0.2">
      <c r="A89" s="4"/>
      <c r="B89" s="13" t="s">
        <v>12</v>
      </c>
      <c r="C89" s="17" t="s">
        <v>11</v>
      </c>
      <c r="D89" s="11"/>
      <c r="E89" s="10"/>
      <c r="F89" s="9"/>
      <c r="G89" s="9"/>
      <c r="H89" s="9" t="s">
        <v>10</v>
      </c>
      <c r="I89" s="8"/>
      <c r="J89" s="8"/>
      <c r="K89" s="8"/>
      <c r="L89" s="8"/>
      <c r="M89" s="8"/>
      <c r="N89" s="5"/>
      <c r="O89" s="5"/>
      <c r="P89" s="5"/>
      <c r="Q89" s="8"/>
      <c r="R89" s="18">
        <v>0</v>
      </c>
      <c r="S89" s="18">
        <v>0</v>
      </c>
      <c r="T89" s="14"/>
      <c r="U89" s="2">
        <v>0</v>
      </c>
      <c r="V89" s="6">
        <v>0</v>
      </c>
      <c r="W89" s="6">
        <v>0</v>
      </c>
      <c r="X89" s="6">
        <v>0</v>
      </c>
      <c r="Y89" s="5" t="s">
        <v>9</v>
      </c>
      <c r="Z89" s="5">
        <v>0</v>
      </c>
      <c r="AA89" s="5"/>
      <c r="AB89" s="5"/>
      <c r="AC89" s="5"/>
      <c r="AD89" s="1"/>
    </row>
    <row r="90" spans="1:30" ht="24" customHeight="1" x14ac:dyDescent="0.2">
      <c r="A90" s="4"/>
      <c r="B90" s="13" t="s">
        <v>8</v>
      </c>
      <c r="C90" s="17" t="s">
        <v>7</v>
      </c>
      <c r="D90" s="11"/>
      <c r="E90" s="10"/>
      <c r="F90" s="9"/>
      <c r="G90" s="9"/>
      <c r="H90" s="9"/>
      <c r="I90" s="8"/>
      <c r="J90" s="8"/>
      <c r="K90" s="8"/>
      <c r="L90" s="8"/>
      <c r="M90" s="8"/>
      <c r="N90" s="5"/>
      <c r="O90" s="5"/>
      <c r="P90" s="5"/>
      <c r="Q90" s="8"/>
      <c r="R90" s="16">
        <v>-11272.8</v>
      </c>
      <c r="S90" s="16">
        <v>-5066.3</v>
      </c>
      <c r="T90" s="14">
        <f t="shared" si="1"/>
        <v>-55.057306081896243</v>
      </c>
      <c r="U90" s="2">
        <v>577779264.44000006</v>
      </c>
      <c r="V90" s="6">
        <v>584149761.40999997</v>
      </c>
      <c r="W90" s="6">
        <v>392662665.29000002</v>
      </c>
      <c r="X90" s="6">
        <v>384337684.02999997</v>
      </c>
      <c r="Y90" s="5" t="s">
        <v>6</v>
      </c>
      <c r="Z90" s="5">
        <v>20230000</v>
      </c>
      <c r="AA90" s="5"/>
      <c r="AB90" s="5"/>
      <c r="AC90" s="5"/>
      <c r="AD90" s="1"/>
    </row>
    <row r="91" spans="1:30" ht="22.5" customHeight="1" x14ac:dyDescent="0.2">
      <c r="A91" s="4"/>
      <c r="B91" s="13" t="s">
        <v>5</v>
      </c>
      <c r="C91" s="15" t="s">
        <v>4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/>
      <c r="R91" s="14">
        <v>-11272.8</v>
      </c>
      <c r="S91" s="14">
        <v>-5066.3</v>
      </c>
      <c r="T91" s="14">
        <f t="shared" si="1"/>
        <v>-55.057306081896243</v>
      </c>
      <c r="U91" s="2">
        <v>577779264.44000006</v>
      </c>
      <c r="V91" s="6">
        <v>584149761.40999997</v>
      </c>
      <c r="W91" s="6">
        <v>392662665.29000002</v>
      </c>
      <c r="X91" s="6">
        <v>384337684.02999997</v>
      </c>
      <c r="Y91" s="5" t="s">
        <v>3</v>
      </c>
      <c r="Z91" s="5">
        <v>20230000</v>
      </c>
      <c r="AA91" s="5"/>
      <c r="AB91" s="5"/>
      <c r="AC91" s="5"/>
      <c r="AD91" s="1"/>
    </row>
    <row r="92" spans="1:30" ht="12.75" hidden="1" customHeight="1" x14ac:dyDescent="0.2">
      <c r="A92" s="4"/>
      <c r="B92" s="13" t="s">
        <v>2</v>
      </c>
      <c r="C92" s="12"/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/>
      <c r="R92" s="7">
        <v>0</v>
      </c>
      <c r="S92" s="7">
        <v>0</v>
      </c>
      <c r="T92" s="7" t="s">
        <v>1</v>
      </c>
      <c r="U92" s="2">
        <v>577779264.44000006</v>
      </c>
      <c r="V92" s="6">
        <v>584149761.40999997</v>
      </c>
      <c r="W92" s="6">
        <v>392662665.29000002</v>
      </c>
      <c r="X92" s="6">
        <v>384337684.02999997</v>
      </c>
      <c r="Y92" s="5"/>
      <c r="Z92" s="5">
        <v>20230000</v>
      </c>
      <c r="AA92" s="5" t="s">
        <v>0</v>
      </c>
      <c r="AB92" s="5"/>
      <c r="AC92" s="5"/>
      <c r="AD92" s="1"/>
    </row>
    <row r="93" spans="1:30" ht="12.75" hidden="1" customHeight="1" x14ac:dyDescent="0.2">
      <c r="A93" s="4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>
        <v>0</v>
      </c>
      <c r="S93" s="2">
        <v>0</v>
      </c>
      <c r="T93" s="3" t="s">
        <v>1</v>
      </c>
      <c r="U93" s="2">
        <v>577779264.44000006</v>
      </c>
      <c r="V93" s="2">
        <v>584149761.40999997</v>
      </c>
      <c r="W93" s="2">
        <v>392662665.29000002</v>
      </c>
      <c r="X93" s="2">
        <v>384337684.02999997</v>
      </c>
      <c r="Y93" s="2"/>
      <c r="Z93" s="2">
        <v>20230000</v>
      </c>
      <c r="AA93" s="2" t="s">
        <v>0</v>
      </c>
      <c r="AB93" s="2"/>
      <c r="AC93" s="2"/>
      <c r="AD93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2023-10-20T10:53:09Z</dcterms:created>
  <dcterms:modified xsi:type="dcterms:W3CDTF">2023-10-20T11:22:28Z</dcterms:modified>
</cp:coreProperties>
</file>